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91" activeTab="1"/>
  </bookViews>
  <sheets>
    <sheet name="汇总" sheetId="26" r:id="rId1"/>
    <sheet name="船舶数据" sheetId="18" r:id="rId2"/>
    <sheet name="服务工程" sheetId="13" r:id="rId3"/>
    <sheet name="坞修工程  " sheetId="25" r:id="rId4"/>
    <sheet name="甲板工程 " sheetId="24" r:id="rId5"/>
    <sheet name="轮机工程  " sheetId="10" r:id="rId6"/>
    <sheet name="电气工程   " sheetId="11" r:id="rId7"/>
  </sheets>
  <definedNames>
    <definedName name="_xlnm._FilterDatabase" localSheetId="5" hidden="1">'轮机工程  '!#REF!</definedName>
    <definedName name="_xlnm.Print_Area" localSheetId="6">'电气工程   '!$A$1:$G$39</definedName>
    <definedName name="_xlnm.Print_Area" localSheetId="0">汇总!$A$1:$D$10</definedName>
    <definedName name="_xlnm.Print_Area" localSheetId="4">'甲板工程 '!$A$1:$G$117</definedName>
    <definedName name="_xlnm.Print_Area" localSheetId="5">'轮机工程  '!$A$1:$G$114</definedName>
    <definedName name="_xlnm.Print_Area" localSheetId="3">'坞修工程  '!$A$1:$G$91</definedName>
  </definedNames>
  <calcPr calcId="144525"/>
</workbook>
</file>

<file path=xl/sharedStrings.xml><?xml version="1.0" encoding="utf-8"?>
<sst xmlns="http://schemas.openxmlformats.org/spreadsheetml/2006/main" count="925" uniqueCount="525">
  <si>
    <t>富兴17轮2025年特别定期检验修理工程单</t>
  </si>
  <si>
    <t>序号</t>
  </si>
  <si>
    <t>修理项目</t>
  </si>
  <si>
    <t>金额</t>
  </si>
  <si>
    <t>备注</t>
  </si>
  <si>
    <t>服务工程</t>
  </si>
  <si>
    <t>坞修工程</t>
  </si>
  <si>
    <t>甲板工程</t>
  </si>
  <si>
    <t>轮机工程</t>
  </si>
  <si>
    <t>电气工程</t>
  </si>
  <si>
    <t>合计</t>
  </si>
  <si>
    <r>
      <rPr>
        <sz val="22"/>
        <rFont val="宋体"/>
        <charset val="134"/>
      </rPr>
      <t>富兴17轮202</t>
    </r>
    <r>
      <rPr>
        <sz val="22"/>
        <rFont val="宋体"/>
        <charset val="134"/>
      </rPr>
      <t>5</t>
    </r>
    <r>
      <rPr>
        <sz val="22"/>
        <rFont val="宋体"/>
        <charset val="134"/>
      </rPr>
      <t>年度特别定期检验修理工程单</t>
    </r>
  </si>
  <si>
    <t>船      舶      数      据</t>
  </si>
  <si>
    <r>
      <rPr>
        <sz val="14"/>
        <rFont val="宋体"/>
        <charset val="134"/>
      </rPr>
      <t xml:space="preserve">现 </t>
    </r>
    <r>
      <rPr>
        <sz val="14"/>
        <rFont val="Arial"/>
        <charset val="134"/>
      </rPr>
      <t>船</t>
    </r>
    <r>
      <rPr>
        <sz val="14"/>
        <rFont val="宋体"/>
        <charset val="134"/>
      </rPr>
      <t xml:space="preserve"> </t>
    </r>
    <r>
      <rPr>
        <sz val="14"/>
        <rFont val="Arial"/>
        <charset val="134"/>
      </rPr>
      <t>名</t>
    </r>
  </si>
  <si>
    <t>富兴17</t>
  </si>
  <si>
    <r>
      <rPr>
        <sz val="14"/>
        <rFont val="宋体"/>
        <charset val="134"/>
      </rPr>
      <t xml:space="preserve">船 </t>
    </r>
    <r>
      <rPr>
        <sz val="14"/>
        <rFont val="Arial"/>
        <charset val="134"/>
      </rPr>
      <t>籍</t>
    </r>
    <r>
      <rPr>
        <sz val="14"/>
        <rFont val="宋体"/>
        <charset val="134"/>
      </rPr>
      <t xml:space="preserve"> </t>
    </r>
    <r>
      <rPr>
        <sz val="14"/>
        <rFont val="Arial"/>
        <charset val="134"/>
      </rPr>
      <t>港</t>
    </r>
  </si>
  <si>
    <t>宁波</t>
  </si>
  <si>
    <r>
      <rPr>
        <sz val="14"/>
        <rFont val="宋体"/>
        <charset val="134"/>
      </rPr>
      <t xml:space="preserve">原 </t>
    </r>
    <r>
      <rPr>
        <sz val="14"/>
        <rFont val="Arial"/>
        <charset val="134"/>
      </rPr>
      <t>船</t>
    </r>
    <r>
      <rPr>
        <sz val="14"/>
        <rFont val="宋体"/>
        <charset val="134"/>
      </rPr>
      <t xml:space="preserve"> </t>
    </r>
    <r>
      <rPr>
        <sz val="14"/>
        <rFont val="Arial"/>
        <charset val="134"/>
      </rPr>
      <t>名</t>
    </r>
  </si>
  <si>
    <t xml:space="preserve"> DESERT  SUN</t>
  </si>
  <si>
    <r>
      <rPr>
        <sz val="14"/>
        <rFont val="宋体"/>
        <charset val="134"/>
      </rPr>
      <t xml:space="preserve">呼    </t>
    </r>
    <r>
      <rPr>
        <sz val="14"/>
        <rFont val="Arial"/>
        <charset val="134"/>
      </rPr>
      <t>号</t>
    </r>
  </si>
  <si>
    <t>BLJE</t>
  </si>
  <si>
    <t>制造地点</t>
  </si>
  <si>
    <t>DANMARK</t>
  </si>
  <si>
    <t>船级符号</t>
  </si>
  <si>
    <t>CCS</t>
  </si>
  <si>
    <t>制造厂家</t>
  </si>
  <si>
    <t>DanYored Frederik Sharen</t>
  </si>
  <si>
    <t>交付日期</t>
  </si>
  <si>
    <r>
      <rPr>
        <sz val="14"/>
        <rFont val="宋体"/>
        <charset val="134"/>
      </rPr>
      <t xml:space="preserve">总  </t>
    </r>
    <r>
      <rPr>
        <sz val="14"/>
        <rFont val="Arial"/>
        <charset val="134"/>
      </rPr>
      <t>长（</t>
    </r>
    <r>
      <rPr>
        <sz val="14"/>
        <rFont val="宋体"/>
        <charset val="134"/>
      </rPr>
      <t>m</t>
    </r>
    <r>
      <rPr>
        <sz val="14"/>
        <rFont val="Arial"/>
        <charset val="134"/>
      </rPr>
      <t>）</t>
    </r>
  </si>
  <si>
    <r>
      <rPr>
        <sz val="14"/>
        <rFont val="宋体"/>
        <charset val="134"/>
      </rPr>
      <t xml:space="preserve">总    </t>
    </r>
    <r>
      <rPr>
        <sz val="14"/>
        <rFont val="微软雅黑"/>
        <charset val="134"/>
      </rPr>
      <t>吨</t>
    </r>
  </si>
  <si>
    <r>
      <rPr>
        <sz val="14"/>
        <rFont val="宋体"/>
        <charset val="134"/>
      </rPr>
      <t>两柱间长（m</t>
    </r>
    <r>
      <rPr>
        <sz val="14"/>
        <rFont val="Arial"/>
        <charset val="134"/>
      </rPr>
      <t>）</t>
    </r>
  </si>
  <si>
    <r>
      <rPr>
        <sz val="14"/>
        <rFont val="宋体"/>
        <charset val="134"/>
      </rPr>
      <t xml:space="preserve">净    </t>
    </r>
    <r>
      <rPr>
        <sz val="14"/>
        <rFont val="Arial"/>
        <charset val="134"/>
      </rPr>
      <t>吨</t>
    </r>
  </si>
  <si>
    <r>
      <rPr>
        <sz val="14"/>
        <rFont val="宋体"/>
        <charset val="134"/>
      </rPr>
      <t xml:space="preserve">总  </t>
    </r>
    <r>
      <rPr>
        <sz val="14"/>
        <rFont val="Arial"/>
        <charset val="134"/>
      </rPr>
      <t>宽（</t>
    </r>
    <r>
      <rPr>
        <sz val="14"/>
        <rFont val="宋体"/>
        <charset val="134"/>
      </rPr>
      <t>m</t>
    </r>
    <r>
      <rPr>
        <sz val="14"/>
        <rFont val="Arial"/>
        <charset val="134"/>
      </rPr>
      <t>）</t>
    </r>
  </si>
  <si>
    <r>
      <rPr>
        <sz val="14"/>
        <rFont val="宋体"/>
        <charset val="134"/>
      </rPr>
      <t xml:space="preserve">载 </t>
    </r>
    <r>
      <rPr>
        <sz val="14"/>
        <rFont val="Arial"/>
        <charset val="134"/>
      </rPr>
      <t>重</t>
    </r>
    <r>
      <rPr>
        <sz val="14"/>
        <rFont val="宋体"/>
        <charset val="134"/>
      </rPr>
      <t xml:space="preserve"> </t>
    </r>
    <r>
      <rPr>
        <sz val="14"/>
        <rFont val="Arial"/>
        <charset val="134"/>
      </rPr>
      <t>吨</t>
    </r>
  </si>
  <si>
    <r>
      <rPr>
        <sz val="14"/>
        <rFont val="宋体"/>
        <charset val="134"/>
      </rPr>
      <t xml:space="preserve">型  </t>
    </r>
    <r>
      <rPr>
        <sz val="14"/>
        <rFont val="Arial"/>
        <charset val="134"/>
      </rPr>
      <t>深（</t>
    </r>
    <r>
      <rPr>
        <sz val="14"/>
        <rFont val="宋体"/>
        <charset val="134"/>
      </rPr>
      <t>m</t>
    </r>
    <r>
      <rPr>
        <sz val="14"/>
        <rFont val="Arial"/>
        <charset val="134"/>
      </rPr>
      <t>）</t>
    </r>
  </si>
  <si>
    <r>
      <rPr>
        <sz val="14"/>
        <rFont val="宋体"/>
        <charset val="134"/>
      </rPr>
      <t>吃水（首m</t>
    </r>
    <r>
      <rPr>
        <sz val="14"/>
        <rFont val="Arial"/>
        <charset val="134"/>
      </rPr>
      <t>）</t>
    </r>
  </si>
  <si>
    <r>
      <rPr>
        <sz val="14"/>
        <rFont val="宋体"/>
        <charset val="134"/>
      </rPr>
      <t>吃水（中m</t>
    </r>
    <r>
      <rPr>
        <sz val="14"/>
        <rFont val="Arial"/>
        <charset val="134"/>
      </rPr>
      <t>）</t>
    </r>
  </si>
  <si>
    <r>
      <rPr>
        <sz val="14"/>
        <rFont val="宋体"/>
        <charset val="134"/>
      </rPr>
      <t>吃水（尾m</t>
    </r>
    <r>
      <rPr>
        <sz val="14"/>
        <rFont val="Arial"/>
        <charset val="134"/>
      </rPr>
      <t>）</t>
    </r>
  </si>
  <si>
    <t>设备数据</t>
  </si>
  <si>
    <t xml:space="preserve">             项目
设备</t>
  </si>
  <si>
    <r>
      <rPr>
        <sz val="14"/>
        <rFont val="宋体"/>
        <charset val="134"/>
      </rPr>
      <t xml:space="preserve">主  </t>
    </r>
    <r>
      <rPr>
        <sz val="14"/>
        <rFont val="Arial"/>
        <charset val="134"/>
      </rPr>
      <t>机</t>
    </r>
  </si>
  <si>
    <t>发动原动机</t>
  </si>
  <si>
    <t>发电机</t>
  </si>
  <si>
    <r>
      <rPr>
        <sz val="14"/>
        <rFont val="宋体"/>
        <charset val="134"/>
      </rPr>
      <t xml:space="preserve">型    </t>
    </r>
    <r>
      <rPr>
        <sz val="14"/>
        <rFont val="Arial"/>
        <charset val="134"/>
      </rPr>
      <t>号</t>
    </r>
  </si>
  <si>
    <t>MITSUI MAN B&amp;W 6S50MC</t>
  </si>
  <si>
    <t>MAN B&amp;W 5L23/30</t>
  </si>
  <si>
    <t>HFC6562-14K</t>
  </si>
  <si>
    <r>
      <rPr>
        <sz val="14"/>
        <rFont val="宋体"/>
        <charset val="134"/>
      </rPr>
      <t xml:space="preserve">制 </t>
    </r>
    <r>
      <rPr>
        <sz val="14"/>
        <rFont val="Arial"/>
        <charset val="134"/>
      </rPr>
      <t>造</t>
    </r>
    <r>
      <rPr>
        <sz val="14"/>
        <rFont val="宋体"/>
        <charset val="134"/>
      </rPr>
      <t xml:space="preserve"> </t>
    </r>
    <r>
      <rPr>
        <sz val="14"/>
        <rFont val="Arial"/>
        <charset val="134"/>
      </rPr>
      <t>者</t>
    </r>
  </si>
  <si>
    <t>MITSUI ENGINERING&amp;SHIPBUILLDING CO,LTD</t>
  </si>
  <si>
    <t>MAN DESEIAS HOLEBY</t>
  </si>
  <si>
    <t>额定功率</t>
  </si>
  <si>
    <t>8580KW</t>
  </si>
  <si>
    <t>695KW</t>
  </si>
  <si>
    <t>650KW</t>
  </si>
  <si>
    <t>制造日期</t>
  </si>
  <si>
    <t>服务功率</t>
  </si>
  <si>
    <t>额定转速</t>
  </si>
  <si>
    <t>服务转速</t>
  </si>
  <si>
    <t>螺旋桨数据</t>
  </si>
  <si>
    <t>类型和材料</t>
  </si>
  <si>
    <t>直  径（mm）</t>
  </si>
  <si>
    <t>螺  距(mm）</t>
  </si>
  <si>
    <t>螺旋桨</t>
  </si>
  <si>
    <t>整体式/青铜</t>
  </si>
  <si>
    <t>富兴17轮2025年度特别定期检验修理工程单</t>
  </si>
  <si>
    <t xml:space="preserve"> 一、服务工程</t>
  </si>
  <si>
    <r>
      <rPr>
        <sz val="12"/>
        <rFont val="黑体"/>
        <charset val="134"/>
      </rPr>
      <t>工程单上每个项目按92黄本包含所有附属工程，零件加工、换新另算（最后按实际完工工程及数量结算）</t>
    </r>
    <r>
      <rPr>
        <sz val="12"/>
        <color rgb="FFFF0000"/>
        <rFont val="黑体"/>
        <charset val="134"/>
      </rPr>
      <t>(除备注外如没有备注所使用材料备件均厂供）</t>
    </r>
  </si>
  <si>
    <t>单位</t>
  </si>
  <si>
    <t>数量</t>
  </si>
  <si>
    <t>单价</t>
  </si>
  <si>
    <t>总价</t>
  </si>
  <si>
    <t>S-100</t>
  </si>
  <si>
    <t>一般服务-预估工程单，结算按实际完工数量</t>
  </si>
  <si>
    <t>本次修理进出坞费(（包括排墩费、带缆费、开关坞门及抽放水等所有费用）</t>
  </si>
  <si>
    <t>项</t>
  </si>
  <si>
    <t>进出港、靠离码头、进出坞引水服务(打包价）</t>
  </si>
  <si>
    <t>进出厂靠、离码头、进出坞、到锚地拖轮配合费(打包价）</t>
  </si>
  <si>
    <t>住坞费(预估)</t>
  </si>
  <si>
    <t>天</t>
  </si>
  <si>
    <t>在船厂修理期间靠码头费（预估）</t>
  </si>
  <si>
    <t>船舶靠离码头系解缆（打包价包含修理期间所有移泊所产生的系解缆费用）</t>
  </si>
  <si>
    <t>搭拆上下船安全扶梯并装妥安全网，放置安全标志</t>
  </si>
  <si>
    <t>接拆电缆费（打包价，包含修理期间所有移泊所产生的拆接电缆费用。）</t>
  </si>
  <si>
    <t>项　</t>
  </si>
  <si>
    <t>供岸电6600V 60 Hz ，包含租用变频器等所有附属项目按实际使用度数结算</t>
  </si>
  <si>
    <t>度</t>
  </si>
  <si>
    <t>接拆消防水管</t>
  </si>
  <si>
    <t>保持消防水压力。</t>
  </si>
  <si>
    <t>接拆冰机冷却水管各一次。</t>
  </si>
  <si>
    <t>次</t>
  </si>
  <si>
    <t>供冰机冷却水。</t>
  </si>
  <si>
    <t>供淡水（包含拆接淡水管等所有附属工程）</t>
  </si>
  <si>
    <t>吨</t>
  </si>
  <si>
    <t>接拆压载水管</t>
  </si>
  <si>
    <t>加压载水4000T。</t>
  </si>
  <si>
    <t>接拆/供压缩空气</t>
  </si>
  <si>
    <t>设置临时消防器材。</t>
  </si>
  <si>
    <t>厂方负责消防值班</t>
  </si>
  <si>
    <t>现场防火安全员（4人/天）</t>
  </si>
  <si>
    <t>舷梯口岗亭值班人员（负责上下人员登记、梯口安全检查）（1人/天）</t>
  </si>
  <si>
    <t>清除工业及生活垃圾费（含处理费）</t>
  </si>
  <si>
    <t>提供垃圾斗2只</t>
  </si>
  <si>
    <t>包含</t>
  </si>
  <si>
    <t>每天机舱油污水抽除</t>
  </si>
  <si>
    <t>完工清洁，全船所有工业垃圾及杂物清理（包含、压载舱、货舱、主甲板、生活区等）</t>
  </si>
  <si>
    <t>全船首次测爆费</t>
  </si>
  <si>
    <t>以后每次测爆</t>
  </si>
  <si>
    <t>UT</t>
  </si>
  <si>
    <t>米</t>
  </si>
  <si>
    <t>抽真空</t>
  </si>
  <si>
    <t>通风及照明（班/台）包含拆装所有附属工程</t>
  </si>
  <si>
    <t>4小时/班/台</t>
  </si>
  <si>
    <t>船方买菜、物料或备件岸吊吊机配合</t>
  </si>
  <si>
    <t>吊</t>
  </si>
  <si>
    <t>船方买菜、物料或备件叉车配合</t>
  </si>
  <si>
    <t>小时</t>
  </si>
  <si>
    <t>高空车配合（包含司机配合）（4小时为一台班）</t>
  </si>
  <si>
    <t>台班</t>
  </si>
  <si>
    <t>生活区驾驶台、集控室、走廊及梯道、船员餐厅、船长及轮机长房间铺设地板保护材料彩条布，并在完工出厂前拆除。</t>
  </si>
  <si>
    <t>全船安全防护费（包含全部工程所及道门开口和踏空处设置安全护栏、警示牌、警示标语等包干费用）</t>
  </si>
  <si>
    <t>甲板脚手架收费/立方</t>
  </si>
  <si>
    <t>立方</t>
  </si>
  <si>
    <t>机舱脚手架</t>
  </si>
  <si>
    <t>倒挂脚手架收费/立方</t>
  </si>
  <si>
    <t>可移动式50立方以下</t>
  </si>
  <si>
    <t>个</t>
  </si>
  <si>
    <t>封闭空间脚手架</t>
  </si>
  <si>
    <t>修理期间全船电缆通道搭架</t>
  </si>
  <si>
    <t>只</t>
  </si>
  <si>
    <t>配合动火工程项目需要防火布</t>
  </si>
  <si>
    <t>平方</t>
  </si>
  <si>
    <t>配合动火工程项目需要白铁皮</t>
  </si>
  <si>
    <t>交通艇到锚地配合</t>
  </si>
  <si>
    <t>罗经自差表实船核对（自差表交船）</t>
  </si>
  <si>
    <t>提供油污水接收证明（海事局）</t>
  </si>
  <si>
    <t>份</t>
  </si>
  <si>
    <t>提供垃圾接收证明（海事局）</t>
  </si>
  <si>
    <t>废油漆桶厂方运外环保处理（预估800只）</t>
  </si>
  <si>
    <t>进厂期间油漆进厂费用（进厂、装卸，储存打包价）</t>
  </si>
  <si>
    <t>码头系泊试验（包含所有附属工程）</t>
  </si>
  <si>
    <t>提供无石棉声明一份给船上</t>
  </si>
  <si>
    <t>为配合修船其中项目可能单独的人工费1人工/1天（一般工种都统一价）</t>
  </si>
  <si>
    <t>人工</t>
  </si>
  <si>
    <t>高架车高空车配合测厚工程</t>
  </si>
  <si>
    <t>船体测厚工程（按照远洋散货船10年CCS测厚要求，出具检验报告，一式二份）</t>
  </si>
  <si>
    <t>服务费</t>
  </si>
  <si>
    <r>
      <rPr>
        <sz val="12"/>
        <color theme="1"/>
        <rFont val="黑体"/>
        <charset val="134"/>
      </rPr>
      <t>以上工程量均为预估，最终按实际完工量结算，</t>
    </r>
    <r>
      <rPr>
        <sz val="12"/>
        <color rgb="FFC00000"/>
        <rFont val="黑体"/>
        <charset val="134"/>
      </rPr>
      <t>本工程中所需更换的备件除标明船供的以外，其他均为厂供。</t>
    </r>
  </si>
  <si>
    <t>服务工程小计:</t>
  </si>
  <si>
    <r>
      <rPr>
        <sz val="20"/>
        <rFont val="黑体"/>
        <charset val="134"/>
      </rPr>
      <t>富兴17轮202</t>
    </r>
    <r>
      <rPr>
        <sz val="20"/>
        <rFont val="黑体"/>
        <charset val="134"/>
      </rPr>
      <t>5</t>
    </r>
    <r>
      <rPr>
        <sz val="20"/>
        <rFont val="黑体"/>
        <charset val="134"/>
      </rPr>
      <t>年度特别定期检验修理工程单</t>
    </r>
  </si>
  <si>
    <t>二、坞修工程【具体施工由船舶机务、大副（轮机长）及施工方现场决定，投标报价按清单数量报价】</t>
  </si>
  <si>
    <t>修理项
目编号</t>
  </si>
  <si>
    <t>工程内容</t>
  </si>
  <si>
    <t>D-100</t>
  </si>
  <si>
    <t>坞修工程涂装工程船体高压水枪清洗及喷砂结束之后需通知主管机务以及大副验收，油漆作业结束后通知大副验收；包含矿砂处理等所有附属工程</t>
  </si>
  <si>
    <t>外板11900㎡ 高压水2000 psi冲洗，包含外板海生物清除</t>
  </si>
  <si>
    <t>m2</t>
  </si>
  <si>
    <t>干舷：S=2300㎡，（包括舷墙外表面）局部喷砂出白（实际面积进坞后定），补涂油漆2度，统涂面漆1度。</t>
  </si>
  <si>
    <t>油漆船供</t>
  </si>
  <si>
    <t>25%SA1.0 冲砂</t>
  </si>
  <si>
    <t>30%SA2.0 冲砂</t>
  </si>
  <si>
    <t>淡水冲洗（最后一度油漆前）</t>
  </si>
  <si>
    <t>喷砂后压缩空气吹灰（如需收费请报价）</t>
  </si>
  <si>
    <t>补喷40%T/U 环氧防锈漆（红色）</t>
  </si>
  <si>
    <t>补喷50%T/U 环氧防锈漆（灰色）</t>
  </si>
  <si>
    <t>统涂中绿聚胺脂面漆（绿色）50um</t>
  </si>
  <si>
    <t>水线间：S=2627㎡  局部喷砂出白，补涂环氧防锈油漆2度，统涂面漆1度。</t>
  </si>
  <si>
    <t>20%SA1.0 冲砂</t>
  </si>
  <si>
    <t>20%SA2.0 冲砂</t>
  </si>
  <si>
    <t>补喷30%T/U 环氧防锈漆（红色）</t>
  </si>
  <si>
    <t>补喷40%T/U 环氧防锈漆（灰色）</t>
  </si>
  <si>
    <t xml:space="preserve">紫红聚胺脂面漆1度   </t>
  </si>
  <si>
    <t>直底：S=2200㎡ 局部喷砂除锈（面积进坞后定）补涂环氧防锈油漆2度，统涂防污漆2度。</t>
  </si>
  <si>
    <t>补喷40%T/U 环氧连接漆1度</t>
  </si>
  <si>
    <t>补喷50%F/C 无锡长效防污漆（自抛光红褐色）1度</t>
  </si>
  <si>
    <t>平底：S=4600㎡  ，局部喷砂除锈（面积进坞后定）补涂环氧防锈油漆2度，连接漆1度，统涂防污漆1度。</t>
  </si>
  <si>
    <t>补喷50%T/U 环氧连接漆1度</t>
  </si>
  <si>
    <t>修补50%F/C 无锡长效防污漆（自抛光红褐色）</t>
  </si>
  <si>
    <t>艏艉船名、左右船中（富兴海运）、船籍港、六面水尺、载重线标志、甲板线、分舱标志线、引水上下船标记、拖轮顶推标志“T”，SA2级喷砂除锈，涂环氧底漆2度，面漆(白)2度，重新标记。（需高空车配合）</t>
  </si>
  <si>
    <t>左右船中(富兴海运)纸板成型（二面）现场定字体位置</t>
  </si>
  <si>
    <t>外板喷砂，油漆时船体锌块，舷窗喷漆时保护及清洁、船底测深仪，计程仪探头喷漆时保护及清洁（打包价包含附属工程和材料）</t>
  </si>
  <si>
    <t>焊接流水槽</t>
  </si>
  <si>
    <t>D-200</t>
  </si>
  <si>
    <t>船底塞，锌块、海底阀箱及舵系工程</t>
  </si>
  <si>
    <t>打开首、尾尖舱,NO1底(左、右)、NO2底(左、右)、NO3底(左、右)、NO4底(左、右)、NO5底(左、右)压载舱的船底塞共12只,出坞前装妥并涂水泥包封妥。</t>
  </si>
  <si>
    <t>船底塞及座换，船底塞厂供（预估）包括原船底塞割除、焊接、打磨、油漆等所有附属工程</t>
  </si>
  <si>
    <t>套</t>
  </si>
  <si>
    <t>抽真空试验（大副到场）</t>
  </si>
  <si>
    <t>海底阀箱、格栅打开，海底阀箱内部清洁、除锈，钢板出白，涂防锈漆二度，试压，完成后装复。各段海水总管，至各泵进口阀段进行测厚。包含所有附属工程、螺丝、螺帽保险丝等</t>
  </si>
  <si>
    <t>应急消防泵海底阀箱1只,格栅、滤板拆检，清洁并出白，按船底漆工序油漆（油漆船供），经检查合格后，用不锈钢螺丝加保险装复,包含所有附属工程、螺丝、螺帽保险丝等</t>
  </si>
  <si>
    <t>阀箱复板试压并进行充气试验，经检查合格后，用不锈钢螺丝装复(3只)，不锈钢保险安装妥。包含所有附属工程及材料</t>
  </si>
  <si>
    <r>
      <rPr>
        <sz val="12"/>
        <rFont val="黑体"/>
        <charset val="134"/>
      </rPr>
      <t>海水总管阀箱内部海生物去除清洁，</t>
    </r>
    <r>
      <rPr>
        <sz val="12"/>
        <color theme="1"/>
        <rFont val="黑体"/>
        <charset val="134"/>
      </rPr>
      <t>除锈。涂防锈漆及防腐漆各一度。（管弄内打道门）</t>
    </r>
  </si>
  <si>
    <t>m³</t>
  </si>
  <si>
    <t>测厚后预估换板</t>
  </si>
  <si>
    <t>kg</t>
  </si>
  <si>
    <t>气密试验</t>
  </si>
  <si>
    <t>船体、舵、尾架、舭龙骨、海底阀箱防腐锌块更换（包括原来锌块割除，可能的支架割换等）按块报价</t>
  </si>
  <si>
    <t>块</t>
  </si>
  <si>
    <t>备件船供</t>
  </si>
  <si>
    <t>船艏大焊缝补焊20米（包含前面焊缝刨开等相关所有附属工程）按米报价</t>
  </si>
  <si>
    <t>D-300</t>
  </si>
  <si>
    <t>船艏锚2只及锚链(直径73mm)共23节(左锚11节,右锚12节),</t>
  </si>
  <si>
    <t>松放至坞底，左、右锚及锚链吊岸，用高压淡水冲洗一遍，SA1.0级喷砂，涂水罗松油漆2度，左右锚链红白油漆马克标志1度（油漆船供），包括左、右弃链器拆装、吊车配合及铲车摊开配合等所有附属工程。</t>
  </si>
  <si>
    <r>
      <rPr>
        <sz val="12"/>
        <rFont val="黑体"/>
        <charset val="134"/>
      </rPr>
      <t>专用不锈钢锚标换新2</t>
    </r>
    <r>
      <rPr>
        <sz val="12"/>
        <rFont val="黑体"/>
        <charset val="134"/>
      </rPr>
      <t>3</t>
    </r>
    <r>
      <rPr>
        <sz val="12"/>
        <rFont val="黑体"/>
        <charset val="134"/>
      </rPr>
      <t>*2只（不锈钢扎带厂供）</t>
    </r>
  </si>
  <si>
    <t>锚链舱道门2只拆装，包括螺栓、螺帽、垫片换新等所有附属工程</t>
  </si>
  <si>
    <t>左右锚链舱高压水清洁，浮锈及泥巴清除 包含通风照明等所有附属工程</t>
  </si>
  <si>
    <t>淤泥8吨</t>
  </si>
  <si>
    <r>
      <rPr>
        <sz val="12"/>
        <color rgb="FF000000"/>
        <rFont val="黑体"/>
        <charset val="134"/>
      </rPr>
      <t>根据锚链的实际检查情况，预估下列工程：锚链横档松动的重新撑紧、焊妥；末端卸扣、肯特卸扣铅封</t>
    </r>
    <r>
      <rPr>
        <sz val="12"/>
        <rFont val="黑体"/>
        <charset val="134"/>
      </rPr>
      <t>松动</t>
    </r>
    <r>
      <rPr>
        <sz val="12"/>
        <color rgb="FF000000"/>
        <rFont val="黑体"/>
        <charset val="134"/>
      </rPr>
      <t>、销子超限的换新；肯特卸扣磨损的拆下换新；测量锚链直径，记录交船，根据链径测量情况调整节与节的位置.</t>
    </r>
  </si>
  <si>
    <t>锚链直径测量，测量报告一式三份交船</t>
  </si>
  <si>
    <t>锚链横档松动，撑紧补焊，包括电焊时防火棉及白铁皮防护。</t>
  </si>
  <si>
    <t>档</t>
  </si>
  <si>
    <t>末端卸扣、肯特卸扣销子松动的拆下换新，重新铅封（销子船供）</t>
  </si>
  <si>
    <t>肯特卸扣磨损的拆下换新</t>
  </si>
  <si>
    <t>左、右锚链轮窝卡处，锚链孔磨损严重处堆焊、磨光。需包括电焊时防火棉及白铁皮防护。</t>
  </si>
  <si>
    <t>边</t>
  </si>
  <si>
    <t>D-400</t>
  </si>
  <si>
    <t>轮机坞修工程</t>
  </si>
  <si>
    <t>尾轴下沉量尾轴后油封换装前后测量并记录比较，数据交船</t>
  </si>
  <si>
    <t>螺旋桨拆装（5800MM/12900kg），桨叶清洁、桨叶、桨榖抛光，检查视情修磨；防污罩割除，视情换新。（包含拆装等所有附属工程及牛油等耗材件）</t>
  </si>
  <si>
    <t>桨叶边、桨榖探伤</t>
  </si>
  <si>
    <t>艉轴后密封装置拆检，白缸套拆下清洁检查、测量，视情表面光车或者换新。桨轴接触锥面磁粉探伤。艉轴后密封装置油封、密封件换新，尾轴密封件装复后放油密封性检查。（防污罩未装前检查）锌块换新。</t>
  </si>
  <si>
    <t>（油封、密封件船供）</t>
  </si>
  <si>
    <t>海水总管管隧内部海生物去除清洁，除锈，钢板出白测厚，各泵海底阀支管六根测厚。</t>
  </si>
  <si>
    <t>左右海底阀拆卸后，油漆船供</t>
  </si>
  <si>
    <t>下列阀件拆检，清洁研磨，检漏，阀线视情加工光车，密封垫换新，压盘根螺丝换新不锈钢，螺栓螺帽换新，蝶阀传动机构上油脂活络，蝶阀密封不良换新（包含其他附属设备的拆装及耗材件等）按只报价</t>
  </si>
  <si>
    <t>左/右舷高、低位海底门DN740蝶阀拆检清洁活络，密性检查.</t>
  </si>
  <si>
    <t>1#2#压载泵海水进口蝶阀DN400</t>
  </si>
  <si>
    <t>花铁板下</t>
  </si>
  <si>
    <t>1#2#消防泵海水进口海底阀DN125直角截止阀</t>
  </si>
  <si>
    <t>左舷生活污水出海截止止回阀DN100，DN100闸阀拆检清洁，阀线研磨，密性检查。</t>
  </si>
  <si>
    <t>左3层分油机间</t>
  </si>
  <si>
    <t>主海水泵冷却海水出海蝶阀DN250</t>
  </si>
  <si>
    <t>右一层中</t>
  </si>
  <si>
    <t>DN80截止阀换新</t>
  </si>
  <si>
    <t>DN125截止阀换新</t>
  </si>
  <si>
    <t>DN150截止阀换新</t>
  </si>
  <si>
    <t>DN200截止阀换新</t>
  </si>
  <si>
    <t>DN100蝶阀换新</t>
  </si>
  <si>
    <t>DN200蝶阀换新</t>
  </si>
  <si>
    <t>DN250蝶阀换新</t>
  </si>
  <si>
    <t>DN300蝶阀换新</t>
  </si>
  <si>
    <t>DN400蝶阀换新</t>
  </si>
  <si>
    <t>高架车或搭拆脚手架、照明配合所有坞修项目里工程施工使用（打包价）</t>
  </si>
  <si>
    <t xml:space="preserve"> </t>
  </si>
  <si>
    <r>
      <rPr>
        <sz val="14"/>
        <color rgb="FF000000"/>
        <rFont val="黑体"/>
        <charset val="134"/>
      </rPr>
      <t>以上工程量均为预估，最终按实际完工量结算，</t>
    </r>
    <r>
      <rPr>
        <sz val="14"/>
        <color rgb="FFC00000"/>
        <rFont val="黑体"/>
        <charset val="134"/>
      </rPr>
      <t>本工程中所需更换的备件除标明船供的以外，其他均为厂供。</t>
    </r>
  </si>
  <si>
    <t>坞修工程小计:</t>
  </si>
  <si>
    <t>三、甲板工程【具体施工面积由船舶机务、大副及施工方现场决定，投标报价按清单数量报价】</t>
  </si>
  <si>
    <t>H-100</t>
  </si>
  <si>
    <t>压载舱工程</t>
  </si>
  <si>
    <t>双层底压载舱及下干隔舱道门拆装，密封橡皮换新。包含清洁、螺纹回丝等所有附属工程</t>
  </si>
  <si>
    <t>部分不锈钢螺栓、螺帽、垫片有损坏的换新M20*50mm</t>
  </si>
  <si>
    <t>高边柜，首尾压载舱道门拆装，密封橡皮换新.包含清洁、螺栓回丝等所有附属工程</t>
  </si>
  <si>
    <t>NO4左高柜左后斜坡板锈蚀洞穿挖补，钢板厚10*400*500*1块(AH36)具体用料现场定</t>
  </si>
  <si>
    <t>KG</t>
  </si>
  <si>
    <t>高柜道门盖换新5个</t>
  </si>
  <si>
    <t>底柜道门盖换新5个</t>
  </si>
  <si>
    <t>首尖舱测量管锈蚀割换，钢管直径60</t>
  </si>
  <si>
    <t>NO1右底柜测量管锈蚀割换，钢管直径60穿壁</t>
  </si>
  <si>
    <t>H-200</t>
  </si>
  <si>
    <t>舷梯工程（保养及换新部分包含所有拆装等附属工程及耗材等）</t>
  </si>
  <si>
    <t>按船检要求做负重试验共2部（包含沙包或试重铁块的搬运等所有附属工程）</t>
  </si>
  <si>
    <t>部</t>
  </si>
  <si>
    <t>右舷梯滑车底座1个换新，材料铝合金具体用料现场定</t>
  </si>
  <si>
    <t>H-300</t>
  </si>
  <si>
    <t>NO1-5#货仓工程及舱盖（报价包含动火工程防火布、铁皮等安全措施及所有附属工程）</t>
  </si>
  <si>
    <t>NO1、NO2舱开关舱操纵杆漏油拆解检修</t>
  </si>
  <si>
    <t>NO1舱舱盖滚轮拆解检修，外径300，内径165</t>
  </si>
  <si>
    <t>舱盖修补</t>
  </si>
  <si>
    <t>NO.1舱舱盖锈蚀洞穿挖补，钢板厚12*300*500*1块，具体用料现场定</t>
  </si>
  <si>
    <t>NO2舱舱盖锈蚀洞穿挖补，钢板厚12*300*500*1块，具体用料现场定</t>
  </si>
  <si>
    <t>NO3舱舱盖2处锈蚀洞穿挖补，钢板厚12*300*500*2块，具体用料现场定</t>
  </si>
  <si>
    <t>舱盖大炮连接板(AH36)</t>
  </si>
  <si>
    <t>NO1舱左前大炮舱盖连接板锈蚀割换，钢板厚12*800*250*1块(AH36)</t>
  </si>
  <si>
    <t>NO3舱左前右前大炮舱盖连接板锈蚀割换，钢板厚12*800*250*2块(AH36)</t>
  </si>
  <si>
    <t>NO4舱大炮与舱盖连接板锈蚀洞穿割换，钢板厚20*500*800*1块(AH36)</t>
  </si>
  <si>
    <t>NO5舱左前右前大炮舱盖连接板锈蚀割换，钢板厚12*800*250*1块，钢板厚20*500*800*1块(AH36)</t>
  </si>
  <si>
    <t>舱盖锁紧螺丝新做供船</t>
  </si>
  <si>
    <t>货舱通风</t>
  </si>
  <si>
    <t>NO1舱左前货舱通风窗水密槽边锈烂割换，钢板厚6*570*40*1块</t>
  </si>
  <si>
    <t>NO1舱舱盖通风窗外框锈蚀割换，钢板厚6*1100*100*1块,6*400*10*1块；</t>
  </si>
  <si>
    <t>NO2舱舱盖通风窗外框锈烂割换，钢板厚6*1100*100*2块，6*400*100*2块</t>
  </si>
  <si>
    <t>NO3舱舱盖通风窗水密槽边锈蚀割换，钢板厚6*1100*100*2块，6*400*100*2块</t>
  </si>
  <si>
    <t>NO4舱右前货舱通风窗水密槽边锈烂割换，钢板厚6*40*160*1块</t>
  </si>
  <si>
    <t>NO4舱舱盖通风窗百叶锈烂割换，扁铁厚6*50*950*7根，钢板厚6*40*320*2块</t>
  </si>
  <si>
    <t>NO5舱右前货舱通风窗水密槽边锈烂割换，钢板厚6*500*40*1块</t>
  </si>
  <si>
    <t>通风窗盖板：670*380*6mm（带橡皮槽）</t>
  </si>
  <si>
    <t>通风窗盖板：670*470*6mm（带橡皮槽）</t>
  </si>
  <si>
    <t>通风窗盖板：670*570*6mm（带橡皮槽）</t>
  </si>
  <si>
    <t>通风窗盖板：870*380*6mm（带橡皮槽）</t>
  </si>
  <si>
    <t>密封胶条换新，胶条尺寸W40*T20mm（包含所有附属工程）按米报价</t>
  </si>
  <si>
    <t>元宝螺丝换新</t>
  </si>
  <si>
    <t>NO1货舱通风元宝螺丝割换</t>
  </si>
  <si>
    <t>NO2舱舱盖通风窗元宝螺丝割换</t>
  </si>
  <si>
    <t>NO3舱舱盖通风窗元宝螺丝割换</t>
  </si>
  <si>
    <t>铰链换新</t>
  </si>
  <si>
    <t>NO2舱舱盖通风窗铰链割换</t>
  </si>
  <si>
    <t>NO3舱舱盖通风窗铰链割换</t>
  </si>
  <si>
    <t>NO3舱右前货舱通风窗铰链割换</t>
  </si>
  <si>
    <t>NO4舱右前货舱通风窗铰链割换</t>
  </si>
  <si>
    <t>NO4舱澳梯门铰链割换</t>
  </si>
  <si>
    <t>NO5左后管道门铰链割换</t>
  </si>
  <si>
    <t>货舱直梯澳梯横档</t>
  </si>
  <si>
    <t>NO2舱澳梯底部及直梯横档变形脱焊割换，方钢25*25*420</t>
  </si>
  <si>
    <t>根</t>
  </si>
  <si>
    <t>NO4舱直梯横档变形脱焊割换，方钢25*25*420</t>
  </si>
  <si>
    <t>NO5舱澳梯底部横档变形脱焊割换，方钢25*25*420</t>
  </si>
  <si>
    <t>货舱管子护板</t>
  </si>
  <si>
    <t>NO2舱右后透气管护板缺失换新，钢板厚10*1600*100*1块</t>
  </si>
  <si>
    <t>NO3舱测量管护板锈烂割换，钢板厚10*100*1600*3块</t>
  </si>
  <si>
    <t>NO3舱透气管护板锈烂割换，钢板厚10*100*800*5块</t>
  </si>
  <si>
    <t>NO5左后管道门变形换新，钢板厚12*630*1700*1块</t>
  </si>
  <si>
    <t>货舱斜坡板，船厂测厚之后视情况换新或者挖补。</t>
  </si>
  <si>
    <t>顶边舱船厂测厚之后视情况换新或者挖补。</t>
  </si>
  <si>
    <t>H300项目打磨油漆二底二面</t>
  </si>
  <si>
    <t>5个货舱清煤，包含所有附属工程</t>
  </si>
  <si>
    <t>货舱斜坡板预估换新（(AH36)</t>
  </si>
  <si>
    <t>高架车或搭拆脚手架配合所有H-300项目里工程施工使用（打包价）</t>
  </si>
  <si>
    <t>H-400</t>
  </si>
  <si>
    <t>船首尾甲板及生活区外（报价包含附件拆装及耗材等所有附属工程，动火工程包含防火布铁皮等安全措施）</t>
  </si>
  <si>
    <t>艏楼物料间右水密门水密槽边锈烂割换，钢板厚6*1720*40*1块，6*720*40*1块</t>
  </si>
  <si>
    <t>NO4左桅屋水密门水密槽边锈烂割换，钢板厚6*630*30*2块，6*1400*30*1块</t>
  </si>
  <si>
    <t>NO1-4桅屋顶部加装护栏，钢管φ40</t>
  </si>
  <si>
    <t>圆钢φ20</t>
  </si>
  <si>
    <t>钢板厚16*80*950*36块，厚12*600*40*20块</t>
  </si>
  <si>
    <t>生活区主甲板层左右天花板100%SA2.0 喷砂出白，通涂底漆2度，面漆2度</t>
  </si>
  <si>
    <t>㎡</t>
  </si>
  <si>
    <t>生活区驾驶台左右两翼反面天花板100%SA2.0 喷砂出白，通涂底漆2度，面漆2度</t>
  </si>
  <si>
    <t>烟囱右侧锈蚀洞穿挖补，钢板厚8*300*500*1块（内部防火附属工程）</t>
  </si>
  <si>
    <t>艏楼甲板两个监控故障，线路及监控拆检检修</t>
  </si>
  <si>
    <t>部分隐蔽工程及船检增加工程现场确定，钢结构工程（预估）</t>
  </si>
  <si>
    <t>生活区救生艇加装检修平台，</t>
  </si>
  <si>
    <t>钢管φ40</t>
  </si>
  <si>
    <t>钢板厚16*80*1100*12块，厚16*400*100*40块</t>
  </si>
  <si>
    <t>方钢25*25*10000*10根</t>
  </si>
  <si>
    <t>H-500</t>
  </si>
  <si>
    <t>锚机绞缆机刹车及导向滚轮项目（报价包含附件拆装附件等所有附属工程，动火工程包含防火布铁皮等安全措施）</t>
  </si>
  <si>
    <t>船尾左一缆机刹车箍锈蚀严重割换，钢板厚20*1880*120*2块，钻M12孔56个</t>
  </si>
  <si>
    <t>耳板厚25*150*300*2块，钻孔M52</t>
  </si>
  <si>
    <t>耳板厚15*80*600*2块，钻孔M30</t>
  </si>
  <si>
    <t>耳板厚25*110*260*1块，钻孔M52</t>
  </si>
  <si>
    <t>耳板厚15*110*240*2块，钻孔M52</t>
  </si>
  <si>
    <t>船艏右锚机齿轮保护罩锈蚀洞穿挖补，钢板厚6*800*1000*1块</t>
  </si>
  <si>
    <t>船艏及船尾导缆滚柱共24个拆解除锈活络</t>
  </si>
  <si>
    <t>左右锚止链器闸刀枢轴及保险插销轴间隙偏大，闸刀焊补，不锈钢锻打插销换新，拆检修复检修</t>
  </si>
  <si>
    <t>H-600</t>
  </si>
  <si>
    <t>脚手架工程（用于施工项目或自修保养，所搭脚手架需满足安全要求，预估数量、按实际结算）</t>
  </si>
  <si>
    <r>
      <rPr>
        <sz val="12"/>
        <rFont val="黑体"/>
        <charset val="134"/>
      </rPr>
      <t>生活区驾驶台左右两翼甲板反面顶棚搭脚手架（预估200*2m</t>
    </r>
    <r>
      <rPr>
        <sz val="12"/>
        <rFont val="宋体"/>
        <charset val="134"/>
      </rPr>
      <t>³</t>
    </r>
    <r>
      <rPr>
        <sz val="12"/>
        <rFont val="黑体"/>
        <charset val="134"/>
      </rPr>
      <t>）</t>
    </r>
  </si>
  <si>
    <r>
      <rPr>
        <sz val="12"/>
        <rFont val="黑体"/>
        <charset val="134"/>
      </rPr>
      <t>艇架搭脚手架。（预估400m</t>
    </r>
    <r>
      <rPr>
        <sz val="12"/>
        <rFont val="宋体"/>
        <charset val="134"/>
      </rPr>
      <t>³</t>
    </r>
    <r>
      <rPr>
        <sz val="12"/>
        <rFont val="黑体"/>
        <charset val="134"/>
      </rPr>
      <t>）</t>
    </r>
  </si>
  <si>
    <r>
      <rPr>
        <sz val="12"/>
        <rFont val="黑体"/>
        <charset val="134"/>
      </rPr>
      <t>烟囱四周搭脚手架。（预估750m</t>
    </r>
    <r>
      <rPr>
        <sz val="12"/>
        <rFont val="宋体"/>
        <charset val="134"/>
      </rPr>
      <t>³</t>
    </r>
    <r>
      <rPr>
        <sz val="12"/>
        <rFont val="黑体"/>
        <charset val="134"/>
      </rPr>
      <t>）</t>
    </r>
  </si>
  <si>
    <r>
      <rPr>
        <sz val="12"/>
        <rFont val="黑体"/>
        <charset val="134"/>
      </rPr>
      <t>生活区前壁搭脚手架。（预估480m</t>
    </r>
    <r>
      <rPr>
        <sz val="12"/>
        <rFont val="宋体"/>
        <charset val="134"/>
      </rPr>
      <t>³）</t>
    </r>
  </si>
  <si>
    <t>H-700</t>
  </si>
  <si>
    <t>救生、消防设备（报价包含拆装附件等所有附属工程）</t>
  </si>
  <si>
    <t>救生艇、救助艇吊厂上岸、高压水冲洗检查</t>
  </si>
  <si>
    <t>救生艇、救助艇年度检验</t>
  </si>
  <si>
    <t>救生艇、救助艇及艇架，右舷筏吊年检</t>
  </si>
  <si>
    <t>救生艇检验后按照检验报告整改工程</t>
  </si>
  <si>
    <t>艇架滑车拆检,清洁,加油嘴及油管疏通（包含所有附属工程及耗材件）打包价</t>
  </si>
  <si>
    <t>救生艇，救助艇，救生筏吊全部钢丝刷牛油防护。</t>
  </si>
  <si>
    <t>406MHZ应急示位标（年度检验）2025.03.21</t>
  </si>
  <si>
    <t>H-800</t>
  </si>
  <si>
    <t>生活区工程（以下报价包含拆装等所有附属工程内容）塑料地毯按照平方报价</t>
  </si>
  <si>
    <t>7楼三个空房间重新铺设塑料地毯</t>
  </si>
  <si>
    <r>
      <rPr>
        <sz val="12"/>
        <rFont val="黑体"/>
        <charset val="134"/>
      </rPr>
      <t>m</t>
    </r>
    <r>
      <rPr>
        <sz val="12"/>
        <rFont val="宋体"/>
        <charset val="134"/>
      </rPr>
      <t>²</t>
    </r>
  </si>
  <si>
    <t>轮机长卧室重新铺设塑料地毯</t>
  </si>
  <si>
    <t>船长房间会客室地板重新铺设塑料地毯</t>
  </si>
  <si>
    <t>引水、电机员、水手长、机工G、机工H房间马桶盖损坏换新（按套报价）</t>
  </si>
  <si>
    <t>二管轮及机工长房间马桶上水器损坏换新（按套报价）</t>
  </si>
  <si>
    <t>三副房间马桶蓄水箱不蓄水换新（按套报价）</t>
  </si>
  <si>
    <t>三副后空房间、医务室、水手H、实习生A房间洗脸盆落水管损坏换新，管外径50（按套报价）</t>
  </si>
  <si>
    <r>
      <rPr>
        <sz val="12"/>
        <color rgb="FF000000"/>
        <rFont val="黑体"/>
        <charset val="134"/>
      </rPr>
      <t>以上工程量均为预估，最终按实际完工量结算，</t>
    </r>
    <r>
      <rPr>
        <sz val="12"/>
        <color rgb="FFC00000"/>
        <rFont val="黑体"/>
        <charset val="134"/>
      </rPr>
      <t>本工程中所需更换的备件除标明船供的以外，其他均为厂供。</t>
    </r>
  </si>
  <si>
    <t>甲板工程小计:</t>
  </si>
  <si>
    <t>四、轮机工程【具体施工面积（数量）由船舶机务、轮机长及施工方现场决定，投标报价按清单数量报价】</t>
  </si>
  <si>
    <t>M-100</t>
  </si>
  <si>
    <t>主机及附属部分</t>
  </si>
  <si>
    <t>进坞前后主机拐档差各测一次，记录交船.</t>
  </si>
  <si>
    <t>主机第2，5，6道主轴承拆检翻瓦、视情换新，各主轴承间隙测量，数据交船</t>
  </si>
  <si>
    <t>道</t>
  </si>
  <si>
    <t>主机第2，5缸十字头轴承拆检,各十字头轴承间隙测量，数据交船</t>
  </si>
  <si>
    <t>缸</t>
  </si>
  <si>
    <t>主机第2，5缸连杆大端轴承拆检,各连杆轴承间隙测量，数据交船</t>
  </si>
  <si>
    <t>主机推力轴承,推力块正、倒车各盘出1块平面检查,间隙测量,数据交船，其中一块有温度探头需要拆装，推力块厚度90mm，正倒车总间隙0.5~1.0mm</t>
  </si>
  <si>
    <t>主机燃油雾化加热器（Φ285*2000）2只拆卸进厂化学清洗,各垫片换新，装复后燃油腔、导热油腔1.2MPa试压检查。</t>
  </si>
  <si>
    <t>台</t>
  </si>
  <si>
    <t>主机燃油雾化加热器TYPE V16-2P-L=2000新做一台</t>
  </si>
  <si>
    <t>报以旧换新价</t>
  </si>
  <si>
    <t>雾化加热器安全阀Φ15两只拆检研磨、组装调试(启阀压力1.2 MPa),装复</t>
  </si>
  <si>
    <t>主机1—6缸高压油泵解体保养，密封件视情换新，备件船供</t>
  </si>
  <si>
    <t>主机滑油分油机加热器1台（壳管式Φ160*1100）拆检，加热芯管拉出化学清洗，各垫片换新，用耐油耐高温的高压垫片。组装后滑油腔0.5MPa试压，加热导热油腔1.2MPa试压。</t>
  </si>
  <si>
    <t>主机凸轮轴油冷却器1台（壳管式Φ95*710）拆检，加热芯管拉出化学清洗，视情换新。组装后管侧1.0MPa试压。</t>
  </si>
  <si>
    <t>主机空冷器(BGNC707S-EI707CM2)一台,对角线长2000*1600*1800mm,水侧群管清洁疏通,锌块换新,进、出口侧端盖中间隔筋检查床垫换新,压水0.35MPa检漏.空冷器端盖腐蚀部分进行修复或换新。</t>
  </si>
  <si>
    <t>按尺寸新做一只空冷器</t>
  </si>
  <si>
    <t>主机滑油板冷(M15-FFM8)一台就地化学剂浸泡及打循环清洗,清水冲洗。</t>
  </si>
  <si>
    <t>主机增压器常规拆装保养（型号NA57）</t>
  </si>
  <si>
    <t>喷嘴环、转子喷砂</t>
  </si>
  <si>
    <t>转子动平衡</t>
  </si>
  <si>
    <t>喷嘴环、转子、转子探伤</t>
  </si>
  <si>
    <t>铜套总成换新</t>
  </si>
  <si>
    <t>油封总成换新</t>
  </si>
  <si>
    <t>M-200</t>
  </si>
  <si>
    <t>副机工程（型号：5L23/30 生产厂家：B&amp;W )</t>
  </si>
  <si>
    <t>1#3#副机空冷器（对角线长800）拆下，气侧化学清洗，试压0.5MPa，3#副机空冷器底座检查修复。</t>
  </si>
  <si>
    <t>1&amp;&amp;3 辅机增压器拆检常规保养（型号NR15）</t>
  </si>
  <si>
    <t>喷砂</t>
  </si>
  <si>
    <t>动平衡</t>
  </si>
  <si>
    <t>修理包</t>
  </si>
  <si>
    <t>轴承换新</t>
  </si>
  <si>
    <t>喷嘴环换新</t>
  </si>
  <si>
    <t>3台辅机调速器（ UG-8)解体保养不良件换新，台架试验（打包价）出正规检修报告</t>
  </si>
  <si>
    <t>常规修理包</t>
  </si>
  <si>
    <t xml:space="preserve">传动轴换新 </t>
  </si>
  <si>
    <t xml:space="preserve">阀芯换新 </t>
  </si>
  <si>
    <t xml:space="preserve">阀套换新 </t>
  </si>
  <si>
    <t xml:space="preserve">飞铁换新 </t>
  </si>
  <si>
    <t>1#，3#副机板式滑油冷却器（对角线长1000）拆检清洁，密封件检查不良件换新，装复试压0.8MPa.</t>
  </si>
  <si>
    <t>密封件船供</t>
  </si>
  <si>
    <t>NO.1重油分油机加热器（壳管式Φ220×1300）拆检，芯管拉出化学清洗，各垫片换新，组装后滑油腔0.5MPa试压，加热导热油腔1.2MPa试压</t>
  </si>
  <si>
    <t>M-300</t>
  </si>
  <si>
    <t>导热油锅炉及其附属设备</t>
  </si>
  <si>
    <t>燃油辅锅炉（TO1-1000）打开燃烧室道门，清洁，耐火砖检查视情更换，高温道门床换新装复，道门拆装1个</t>
  </si>
  <si>
    <t>废气锅炉道门拆装2个，内部烟腔除灰清洗，锅炉油盘管流量（29m3/h）</t>
  </si>
  <si>
    <t>辅锅炉、废气锅炉内部导热油管压力试验、检查（1.5Mpa）</t>
  </si>
  <si>
    <t>锅炉安全阀（DN25）拆检，密封面研磨，密封填料换新装复起跳压力试验1.0Mpa</t>
  </si>
  <si>
    <t>锅炉压力表校验</t>
  </si>
  <si>
    <t>M-400</t>
  </si>
  <si>
    <r>
      <rPr>
        <b/>
        <sz val="12"/>
        <color rgb="FF000000"/>
        <rFont val="黑体"/>
        <charset val="134"/>
      </rPr>
      <t>泵浦工程</t>
    </r>
    <r>
      <rPr>
        <b/>
        <sz val="12"/>
        <rFont val="黑体"/>
        <charset val="134"/>
      </rPr>
      <t>（</t>
    </r>
    <r>
      <rPr>
        <b/>
        <sz val="12"/>
        <color theme="1"/>
        <rFont val="黑体"/>
        <charset val="134"/>
      </rPr>
      <t>泵浦安装后，须校整轴线，联轴节视情换新，并效用试验。）</t>
    </r>
  </si>
  <si>
    <t>备件厂供</t>
  </si>
  <si>
    <t>NO.2主滑油泵（TOM-150-2）拆装解体保养、轴封50*80*10换新，泵轴、叶轮及口环检查测量视情换新，，轴承7310A 2个换新</t>
  </si>
  <si>
    <t>主机高温淡水泵（V100-80-275/A02）2台拆装解体保养，轴封换新，轴，口环与叶轮检查测量视情换新，轴承6209zc3 1个换新</t>
  </si>
  <si>
    <t>机械密封供船</t>
  </si>
  <si>
    <t>主机低温淡水泵（SL150-265/A-G）2台拆装解体保养，轴封换新，泵轴、叶轮及口环检查测量视情换新，轴承6212zc3 1个换新，轴封另供船二套作备。</t>
  </si>
  <si>
    <t>1#导热油循环泵（205-U5A）泵拆装解体保养，轴封换新，泵轴、叶轮及口环检查测量视情换新，轴承6306zc3 1个换新</t>
  </si>
  <si>
    <t>NO.1消防泵（SL80-215/D-C），拆装解体保养，轴封换新，泵轴、叶轮及口环检查测量视情换新，轴承T6309-2RS1 2个，轴承7311AW 1个换新</t>
  </si>
  <si>
    <t>按实样供应压载泵机械密封：φ45</t>
  </si>
  <si>
    <t>按实样供应压载泵机械密封：φ35</t>
  </si>
  <si>
    <t>M-500</t>
  </si>
  <si>
    <t>阀门、滤器及管路工程（附属管路拆装，螺丝螺帽、垫片换新，马脚拆装，吊车配合，冷却器试压检漏等所有附属工程）</t>
  </si>
  <si>
    <t>（以下管道尺寸是管道外径）</t>
  </si>
  <si>
    <t>空冷器海水进出管二段共φ189x3500换新</t>
  </si>
  <si>
    <t>90°弯头1只</t>
  </si>
  <si>
    <t>管弄透气管漏挖补。8mm厚钢板</t>
  </si>
  <si>
    <t>甲板空压机旁海水管一根换新，Φ60*3200</t>
  </si>
  <si>
    <t>造水机海水进口管烂穿换新Ф76*200</t>
  </si>
  <si>
    <t>机舱底层右侧消防管一段换新，φ90×3000</t>
  </si>
  <si>
    <t>弯头2只</t>
  </si>
  <si>
    <t>1#压载泵出口管DN400*1300</t>
  </si>
  <si>
    <t>支管DN400*250</t>
  </si>
  <si>
    <t>变径接头1只</t>
  </si>
  <si>
    <t>2#压载泵进口管一段换新，φ400×180</t>
  </si>
  <si>
    <t>1#中央冷却器进出口管割换：进口管DN189*1500*，1支管DN189*200，出口管DN189*600</t>
  </si>
  <si>
    <t>支管DN76*80</t>
  </si>
  <si>
    <t>对夹式蝶阀DN150*1只换新</t>
  </si>
  <si>
    <t>生活区主甲板层热水管DN25*3000*1条+1支管DN15*300</t>
  </si>
  <si>
    <t>拆装顶上装饰板6平方</t>
  </si>
  <si>
    <t>7层甲板生活区水管割换DN25*8000</t>
  </si>
  <si>
    <t>拆顶部装饰板6m2</t>
  </si>
  <si>
    <t>5舱右高边柜进口阀手动轮蝶阀换新，管径φ200</t>
  </si>
  <si>
    <t>4舱右高边柜进口液压蝶阀换新DN200</t>
  </si>
  <si>
    <t>主机排气管螺纹直角放残阀DN50*1只拆检清洗，进口通道疏通</t>
  </si>
  <si>
    <t>主空气瓶本体连接截止止回阀 DN100×2只，DN40×4只，DN50×2只，DN20×2只拆检，密封面研磨，阀杆填料换新</t>
  </si>
  <si>
    <t>辅空气瓶本体连接截止止回阀DN40×2只，DN50×1只拆检，密封面研磨，阀杆填料换新</t>
  </si>
  <si>
    <t>固定二氧化碳灭火系统总管加装DN50厚壁无缝钢管支管DN50*400,配高压法兰安装DN40*8mpa安全阀*1只，安全阀后穿2道舱壁到艇甲板，伸出艇甲板2米，斜切口向后，管路总长8米，管路接口焊接，二氧化碳间拆装隔热层2㎡</t>
  </si>
  <si>
    <t>安全阀厂供（带证书）</t>
  </si>
  <si>
    <r>
      <rPr>
        <sz val="12"/>
        <rFont val="黑体"/>
        <charset val="134"/>
      </rPr>
      <t>生活污水处理装置从舟山龙山船厂运到中标单位运费</t>
    </r>
    <r>
      <rPr>
        <sz val="12"/>
        <color rgb="FFFF0000"/>
        <rFont val="黑体"/>
        <charset val="134"/>
      </rPr>
      <t>（包含叉车、运费等所有其他附属费用）</t>
    </r>
    <r>
      <rPr>
        <sz val="12"/>
        <rFont val="黑体"/>
        <charset val="134"/>
      </rPr>
      <t>到厂价</t>
    </r>
  </si>
  <si>
    <t>原生活污水处理装置割除移出，新装置吊入，底脚按新装置实际配。控制箱安装，接妥电缆、污水进入管（DN100）、排放管（DN100）、透气管（DN50）、溢流管（DN50）、泄放管（DN50）、消防水冲洗管（DN40）接妥，排放管做倒“U”。报警信号接至集中报警系统。装置效用试验（配合服务商）</t>
  </si>
  <si>
    <t>生活污水处理装置船供</t>
  </si>
  <si>
    <t>新加一根灰水管厚壁管φ125*6米</t>
  </si>
  <si>
    <t>增加厚壁管：φ89*5米</t>
  </si>
  <si>
    <t>增加厚壁管：φ114*5米</t>
  </si>
  <si>
    <t>新加蝶阀DN125</t>
  </si>
  <si>
    <t>M-600</t>
  </si>
  <si>
    <t>其他工程（报价包换拆装等所有附属工程）</t>
  </si>
  <si>
    <r>
      <rPr>
        <sz val="12"/>
        <rFont val="黑体"/>
        <charset val="134"/>
      </rPr>
      <t>燃油油渣柜（15M</t>
    </r>
    <r>
      <rPr>
        <sz val="12"/>
        <rFont val="宋体"/>
        <charset val="134"/>
      </rPr>
      <t>³</t>
    </r>
    <r>
      <rPr>
        <sz val="12"/>
        <rFont val="黑体"/>
        <charset val="134"/>
      </rPr>
      <t xml:space="preserve">）开道门清舱  </t>
    </r>
  </si>
  <si>
    <r>
      <rPr>
        <sz val="12"/>
        <rFont val="黑体"/>
        <charset val="134"/>
      </rPr>
      <t>滑油油渣柜（8M</t>
    </r>
    <r>
      <rPr>
        <sz val="12"/>
        <rFont val="宋体"/>
        <charset val="134"/>
      </rPr>
      <t>³</t>
    </r>
    <r>
      <rPr>
        <sz val="12"/>
        <rFont val="黑体"/>
        <charset val="134"/>
      </rPr>
      <t xml:space="preserve">）开道门清舱  </t>
    </r>
  </si>
  <si>
    <r>
      <rPr>
        <sz val="12"/>
        <color rgb="FF000000"/>
        <rFont val="黑体"/>
        <charset val="134"/>
      </rPr>
      <t>重油沉淀柜 （121M</t>
    </r>
    <r>
      <rPr>
        <sz val="12"/>
        <color rgb="FF000000"/>
        <rFont val="宋体"/>
        <charset val="134"/>
      </rPr>
      <t>³</t>
    </r>
    <r>
      <rPr>
        <sz val="12"/>
        <color rgb="FF000000"/>
        <rFont val="黑体"/>
        <charset val="134"/>
      </rPr>
      <t xml:space="preserve">）开道门清舱  </t>
    </r>
  </si>
  <si>
    <t>清除油泥（渣）预估，包含环保处理费用</t>
  </si>
  <si>
    <t>机舱油污水回收，包括环保处理、抽水等所有附属工程</t>
  </si>
  <si>
    <t>机舱残油回收，包括环保处理、抽取等所有附属工程</t>
  </si>
  <si>
    <t>出厂前机舱清洁（包括底层舱底花铁板以下85㎡、分油机平台花铁板以下25㎡）垃圾清除、油污檫除。</t>
  </si>
  <si>
    <r>
      <rPr>
        <sz val="12"/>
        <color rgb="FF000000"/>
        <rFont val="黑体"/>
        <charset val="134"/>
      </rPr>
      <t>2只主空气瓶( 4.0M</t>
    </r>
    <r>
      <rPr>
        <sz val="12"/>
        <color rgb="FF000000"/>
        <rFont val="宋体"/>
        <charset val="134"/>
      </rPr>
      <t>³</t>
    </r>
    <r>
      <rPr>
        <sz val="12"/>
        <color rgb="FF000000"/>
        <rFont val="黑体"/>
        <charset val="134"/>
      </rPr>
      <t>)二只开道门，内部清洁、涂蓖防锈油二度。完工后装复</t>
    </r>
  </si>
  <si>
    <r>
      <rPr>
        <sz val="12"/>
        <color rgb="FF000000"/>
        <rFont val="黑体"/>
        <charset val="134"/>
      </rPr>
      <t>辅空气瓶（2.0M</t>
    </r>
    <r>
      <rPr>
        <sz val="12"/>
        <color rgb="FF000000"/>
        <rFont val="宋体"/>
        <charset val="134"/>
      </rPr>
      <t>³</t>
    </r>
    <r>
      <rPr>
        <sz val="12"/>
        <color rgb="FF000000"/>
        <rFont val="黑体"/>
        <charset val="134"/>
      </rPr>
      <t>）一只开道门，内部清洁，涂防锈油。完工后装复</t>
    </r>
  </si>
  <si>
    <t>主空气瓶安全阀DN32两只拆检，密封面研磨装复，调整起跳压力（31.0kg/cm2），出检验报告。</t>
  </si>
  <si>
    <t>辅空气瓶安全阀DN32一只拆检，密封面研磨装复，调整起跳压力（8.0kg/cm2），出检验报告。</t>
  </si>
  <si>
    <t>主空气瓶压力表二只/日用空气瓶压力表一只拆检校验，出检验报告。</t>
  </si>
  <si>
    <t>中央空调压缩机联轴节换新；另配联轴节弹性块一套；装配好后的震动及跳动符合规范要求</t>
  </si>
  <si>
    <t>集控室控制台主启动空气压力表换新（0-35兆帕）</t>
  </si>
  <si>
    <t>右后绞缆机油马达（STAFFA  C200）操纵阀拆下运厂解体检修 ，磨损件换新装复交船。（速度慢）</t>
  </si>
  <si>
    <t>左锚机（MSV16,Left）油马达 操纵阀拆下运厂解体检修 ，磨损件换新装复交船（速度慢）</t>
  </si>
  <si>
    <t>轮机工程小计:</t>
  </si>
  <si>
    <t>五、电气工程【具体施工面积（数量）由船舶机务、轮机长及施工方现场决定，投标报价按清单数量报价】</t>
  </si>
  <si>
    <r>
      <rPr>
        <sz val="12"/>
        <color rgb="FF000000"/>
        <rFont val="黑体"/>
        <charset val="134"/>
      </rPr>
      <t>工程单上每个项目按92黄本包含所有附属工程，零件加工、换新另算（最后按实际完工工程及数量结算</t>
    </r>
    <r>
      <rPr>
        <sz val="12"/>
        <color rgb="FFFF0000"/>
        <rFont val="黑体"/>
        <charset val="134"/>
      </rPr>
      <t>）(除备注外如没有备注所使用材料备件均厂供）</t>
    </r>
  </si>
  <si>
    <t>E-100</t>
  </si>
  <si>
    <t>电机工程</t>
  </si>
  <si>
    <t>下列电机拆下吊厂，解体检查，轴承换新，绕组清洗后上烘箱，绝缘测量记录，后上船安装，接线盒水密（轴承厂供）包括电线拆接、吊车及铲车配合等所有附属工程。（按台报价）</t>
  </si>
  <si>
    <t>三台发电机主开关813KVA/650KW(型号M12N1)及应急发电机主开关160VKW/128KW(C250NHL)拆检，内部检查，做失压、逆功、过载保护试验。检测报告交船</t>
  </si>
  <si>
    <t>主/应急配电板共25只仪表拆下送检出检验报告：电流表6只；电压表7只；功率表4只；频率表2只，绝缘表4只，同步表2只，视情换新。检测报告交船</t>
  </si>
  <si>
    <t>1#导热油循环泵电机（17KW）；轴承6309ZC3*2只</t>
  </si>
  <si>
    <t>2#导热油循环泵电机解体，定子线圈重新绕制后浸绝缘漆2度，上烘箱，冷却后测冷态绝缘</t>
  </si>
  <si>
    <t>2#主滑油泵电机（52kw）；轴承6213ZC3*2只</t>
  </si>
  <si>
    <t>2#高温水泵电机（13.5KW）；轴承6209ZC3*2只</t>
  </si>
  <si>
    <t>电机输出轴堆焊恢复φ42尺寸后铣12宽度键槽</t>
  </si>
  <si>
    <t>NO.1主空压机电机（40kw）；轴承6316ZC3*2只</t>
  </si>
  <si>
    <t>NO.2凸轮轴油泵电机（3.3KW）；轴承6206ZC3*2只</t>
  </si>
  <si>
    <t>锅炉燃油增压泵电机（0.5KW）轴承6203zzcm*2只</t>
  </si>
  <si>
    <t>1#锅炉燃油供油泵 （0.37KW）;轴承6206ZC3*2</t>
  </si>
  <si>
    <t>1#主消防泵马达：51KW;轴承6213ZC3×2只</t>
  </si>
  <si>
    <t>1#压载泵马达（51KW）,轴承2只，</t>
  </si>
  <si>
    <t>考比令整副换新，再新配一对作备。</t>
  </si>
  <si>
    <t>对</t>
  </si>
  <si>
    <t>主机辅助鼓风机电机（37KW）2台，轴承6312ZC3,6311ZZ各2只</t>
  </si>
  <si>
    <t>1#主海水泵电机（35KW），轴承6212ZC3两只</t>
  </si>
  <si>
    <t>1#.2#绞缆机电机（63KW） 轴承6214ZZC4*2只</t>
  </si>
  <si>
    <t>1#主机燃油供给泵增压泵电机（3KW）各一台，轴承6206ZC3四只</t>
  </si>
  <si>
    <t>2#机舱风机电机拆下运厂检修。</t>
  </si>
  <si>
    <t>分油机间两只风机电机（3.7KW）拆下运厂检修.轴承6206ZC3.6205ZC3各两只</t>
  </si>
  <si>
    <t>2#舵机电机（27KW），轴承6211RS,6210ZC3</t>
  </si>
  <si>
    <t>中央空调送风机电机（18.3KW）轴承6209ZC3；</t>
  </si>
  <si>
    <t>1#报警控制单元CPU装置修理。</t>
  </si>
  <si>
    <t>舷舷梯电机（3.0kw*2台），轴承4只，装妥后接线盒做水密处</t>
  </si>
  <si>
    <t>所有以上电机均除锈油漆二度</t>
  </si>
  <si>
    <t>端盖镶套（预估）</t>
  </si>
  <si>
    <t>轴承座镶套（预估）</t>
  </si>
  <si>
    <t>电机冷却风叶换新（预估）</t>
  </si>
  <si>
    <t>风叶罩换新（预估）</t>
  </si>
  <si>
    <t>引线新接（预估）</t>
  </si>
  <si>
    <t>机舱1#轴流式风机总成旧件拆装换新，风机440V，60Hz，18.3kw,总风压550Pa,静风压378Pa,风量60000m3/h，内径1140，外径1240。随风机一个法兰割换，电线接妥。风机上端支架新做扁钢5*50*800*4根，白铁皮4.0m2新包。拆装附属工程:风门筒体拆装，格栅1500*2250割装</t>
  </si>
  <si>
    <t>电气工程小计:</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</si>
</sst>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1]_-;\-* #,##0.00\ [$€-1]_-;_-* &quot;-&quot;??\ [$€-1]_-"/>
    <numFmt numFmtId="177" formatCode="0_ "/>
    <numFmt numFmtId="178" formatCode="0.00_);[Red]\(0.00\)"/>
    <numFmt numFmtId="179" formatCode="0.00_ "/>
  </numFmts>
  <fonts count="115">
    <font>
      <sz val="11"/>
      <color theme="1"/>
      <name val="宋体"/>
      <charset val="134"/>
      <scheme val="minor"/>
    </font>
    <font>
      <sz val="10"/>
      <name val="华文楷体"/>
      <charset val="134"/>
    </font>
    <font>
      <sz val="12"/>
      <color theme="1"/>
      <name val="宋体"/>
      <charset val="134"/>
      <scheme val="minor"/>
    </font>
    <font>
      <sz val="20"/>
      <name val="黑体"/>
      <charset val="134"/>
    </font>
    <font>
      <sz val="11"/>
      <color theme="1"/>
      <name val="华文楷体"/>
      <charset val="134"/>
    </font>
    <font>
      <sz val="14"/>
      <color theme="1"/>
      <name val="黑体"/>
      <charset val="134"/>
    </font>
    <font>
      <sz val="12"/>
      <color theme="1"/>
      <name val="黑体"/>
      <charset val="134"/>
    </font>
    <font>
      <sz val="12"/>
      <name val="黑体"/>
      <charset val="134"/>
    </font>
    <font>
      <sz val="12"/>
      <color rgb="FF000000"/>
      <name val="黑体"/>
      <charset val="134"/>
    </font>
    <font>
      <b/>
      <sz val="12"/>
      <color theme="1"/>
      <name val="黑体"/>
      <charset val="134"/>
    </font>
    <font>
      <sz val="12"/>
      <color theme="1"/>
      <name val="宋体"/>
      <charset val="134"/>
    </font>
    <font>
      <sz val="12"/>
      <color rgb="FF00B0F0"/>
      <name val="黑体"/>
      <charset val="134"/>
    </font>
    <font>
      <sz val="14"/>
      <name val="黑体"/>
      <charset val="134"/>
    </font>
    <font>
      <sz val="12"/>
      <color indexed="8"/>
      <name val="黑体"/>
      <charset val="134"/>
    </font>
    <font>
      <sz val="14"/>
      <color indexed="8"/>
      <name val="黑体"/>
      <charset val="134"/>
    </font>
    <font>
      <b/>
      <sz val="14"/>
      <color theme="1"/>
      <name val="黑体"/>
      <charset val="134"/>
    </font>
    <font>
      <sz val="11"/>
      <name val="宋体"/>
      <charset val="134"/>
      <scheme val="minor"/>
    </font>
    <font>
      <sz val="11"/>
      <name val="华文楷体"/>
      <charset val="134"/>
    </font>
    <font>
      <b/>
      <sz val="12"/>
      <color rgb="FF000000"/>
      <name val="黑体"/>
      <charset val="134"/>
    </font>
    <font>
      <sz val="12"/>
      <name val="华文楷体"/>
      <charset val="134"/>
    </font>
    <font>
      <sz val="12"/>
      <color rgb="FFFF0000"/>
      <name val="华文楷体"/>
      <charset val="134"/>
    </font>
    <font>
      <sz val="11"/>
      <color theme="1"/>
      <name val="黑体"/>
      <charset val="134"/>
    </font>
    <font>
      <sz val="12"/>
      <color rgb="FFFF0000"/>
      <name val="黑体"/>
      <charset val="134"/>
    </font>
    <font>
      <sz val="10"/>
      <color rgb="FF000000"/>
      <name val="黑体"/>
      <charset val="134"/>
    </font>
    <font>
      <b/>
      <sz val="12"/>
      <color indexed="8"/>
      <name val="宋体"/>
      <charset val="134"/>
    </font>
    <font>
      <sz val="11"/>
      <name val="黑体"/>
      <charset val="134"/>
    </font>
    <font>
      <b/>
      <sz val="11"/>
      <color theme="1"/>
      <name val="宋体"/>
      <charset val="134"/>
      <scheme val="minor"/>
    </font>
    <font>
      <b/>
      <sz val="14"/>
      <name val="宋体"/>
      <charset val="134"/>
      <scheme val="minor"/>
    </font>
    <font>
      <b/>
      <sz val="12"/>
      <name val="宋体"/>
      <charset val="134"/>
      <scheme val="minor"/>
    </font>
    <font>
      <sz val="10"/>
      <name val="Arial"/>
      <charset val="134"/>
    </font>
    <font>
      <sz val="11"/>
      <color rgb="FFFF0000"/>
      <name val="宋体"/>
      <charset val="134"/>
      <scheme val="minor"/>
    </font>
    <font>
      <b/>
      <sz val="12"/>
      <name val="黑体"/>
      <charset val="134"/>
    </font>
    <font>
      <sz val="12"/>
      <name val="宋体"/>
      <charset val="134"/>
      <scheme val="minor"/>
    </font>
    <font>
      <sz val="10"/>
      <color indexed="8"/>
      <name val="华文楷体"/>
      <charset val="134"/>
    </font>
    <font>
      <sz val="12"/>
      <color indexed="8"/>
      <name val="华文楷体"/>
      <charset val="134"/>
    </font>
    <font>
      <sz val="12"/>
      <color theme="1"/>
      <name val="华文楷体"/>
      <charset val="134"/>
    </font>
    <font>
      <sz val="14"/>
      <color rgb="FF000000"/>
      <name val="黑体"/>
      <charset val="134"/>
    </font>
    <font>
      <sz val="20"/>
      <color theme="1"/>
      <name val="黑体"/>
      <charset val="134"/>
    </font>
    <font>
      <sz val="20"/>
      <color theme="1"/>
      <name val="黑体"/>
      <charset val="134"/>
    </font>
    <font>
      <sz val="10"/>
      <color theme="1"/>
      <name val="黑体"/>
      <charset val="134"/>
    </font>
    <font>
      <sz val="22"/>
      <name val="宋体"/>
      <charset val="134"/>
    </font>
    <font>
      <sz val="18"/>
      <name val="宋体"/>
      <charset val="134"/>
    </font>
    <font>
      <sz val="14"/>
      <name val="宋体"/>
      <charset val="134"/>
    </font>
    <font>
      <sz val="14"/>
      <color theme="1"/>
      <name val="宋体"/>
      <charset val="134"/>
      <scheme val="minor"/>
    </font>
    <font>
      <sz val="14"/>
      <name val="宋体"/>
      <charset val="134"/>
      <scheme val="minor"/>
    </font>
    <font>
      <b/>
      <sz val="20"/>
      <color theme="1"/>
      <name val="黑体"/>
      <charset val="134"/>
    </font>
    <font>
      <b/>
      <sz val="20"/>
      <color theme="1"/>
      <name val="黑体"/>
      <charset val="134"/>
    </font>
    <font>
      <sz val="18"/>
      <color theme="1"/>
      <name val="黑体"/>
      <charset val="134"/>
    </font>
    <font>
      <b/>
      <sz val="18"/>
      <color theme="1"/>
      <name val="黑体"/>
      <charset val="134"/>
    </font>
    <font>
      <sz val="11"/>
      <color indexed="8"/>
      <name val="宋体"/>
      <charset val="134"/>
    </font>
    <font>
      <sz val="11"/>
      <color theme="1"/>
      <name val="宋体"/>
      <charset val="0"/>
      <scheme val="minor"/>
    </font>
    <font>
      <sz val="11"/>
      <color rgb="FF3F3F76"/>
      <name val="宋体"/>
      <charset val="0"/>
      <scheme val="minor"/>
    </font>
    <font>
      <b/>
      <sz val="11"/>
      <color indexed="53"/>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1"/>
      <color indexed="56"/>
      <name val="宋体"/>
      <charset val="134"/>
    </font>
    <font>
      <sz val="12"/>
      <name val="Times New Roman"/>
      <charset val="134"/>
    </font>
    <font>
      <sz val="11"/>
      <color indexed="9"/>
      <name val="宋体"/>
      <charset val="134"/>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19"/>
      <name val="宋体"/>
      <charset val="134"/>
    </font>
    <font>
      <b/>
      <sz val="11"/>
      <color indexed="52"/>
      <name val="宋体"/>
      <charset val="134"/>
    </font>
    <font>
      <sz val="10"/>
      <name val="Times New Roman Cyr"/>
      <charset val="204"/>
    </font>
    <font>
      <b/>
      <sz val="12"/>
      <name val="宋体"/>
      <charset val="134"/>
    </font>
    <font>
      <b/>
      <sz val="15"/>
      <color indexed="54"/>
      <name val="宋体"/>
      <charset val="134"/>
    </font>
    <font>
      <b/>
      <sz val="15"/>
      <color indexed="56"/>
      <name val="宋体"/>
      <charset val="134"/>
    </font>
    <font>
      <b/>
      <sz val="13"/>
      <color indexed="54"/>
      <name val="宋体"/>
      <charset val="134"/>
    </font>
    <font>
      <b/>
      <sz val="13"/>
      <color indexed="56"/>
      <name val="宋体"/>
      <charset val="134"/>
    </font>
    <font>
      <b/>
      <sz val="11"/>
      <color indexed="54"/>
      <name val="宋体"/>
      <charset val="134"/>
    </font>
    <font>
      <b/>
      <sz val="18"/>
      <color indexed="54"/>
      <name val="宋体"/>
      <charset val="134"/>
    </font>
    <font>
      <b/>
      <sz val="18"/>
      <color indexed="56"/>
      <name val="宋体"/>
      <charset val="134"/>
    </font>
    <font>
      <sz val="11"/>
      <color indexed="1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52"/>
      <name val="宋体"/>
      <charset val="134"/>
    </font>
    <font>
      <sz val="11"/>
      <color indexed="60"/>
      <name val="宋体"/>
      <charset val="134"/>
    </font>
    <font>
      <sz val="11"/>
      <color indexed="62"/>
      <name val="宋体"/>
      <charset val="134"/>
    </font>
    <font>
      <sz val="12"/>
      <name val="바탕체"/>
      <charset val="134"/>
    </font>
    <font>
      <sz val="12"/>
      <color rgb="FF000000"/>
      <name val="黑体"/>
      <charset val="134"/>
    </font>
    <font>
      <sz val="12"/>
      <color rgb="FFFF0000"/>
      <name val="黑体"/>
      <charset val="134"/>
    </font>
    <font>
      <sz val="12"/>
      <color rgb="FFC00000"/>
      <name val="黑体"/>
      <charset val="134"/>
    </font>
    <font>
      <sz val="12"/>
      <name val="黑体"/>
      <charset val="134"/>
    </font>
    <font>
      <b/>
      <sz val="12"/>
      <color rgb="FF000000"/>
      <name val="黑体"/>
      <charset val="134"/>
    </font>
    <font>
      <b/>
      <sz val="12"/>
      <name val="黑体"/>
      <charset val="134"/>
    </font>
    <font>
      <b/>
      <sz val="12"/>
      <color theme="1"/>
      <name val="黑体"/>
      <charset val="134"/>
    </font>
    <font>
      <sz val="12"/>
      <name val="宋体"/>
      <charset val="134"/>
    </font>
    <font>
      <sz val="12"/>
      <color rgb="FF000000"/>
      <name val="宋体"/>
      <charset val="134"/>
    </font>
    <font>
      <sz val="20"/>
      <name val="黑体"/>
      <charset val="134"/>
    </font>
    <font>
      <sz val="12"/>
      <color theme="1"/>
      <name val="黑体"/>
      <charset val="134"/>
    </font>
    <font>
      <sz val="14"/>
      <color rgb="FF000000"/>
      <name val="黑体"/>
      <charset val="134"/>
    </font>
    <font>
      <sz val="14"/>
      <color rgb="FFC00000"/>
      <name val="黑体"/>
      <charset val="134"/>
    </font>
    <font>
      <sz val="22"/>
      <name val="宋体"/>
      <charset val="134"/>
    </font>
    <font>
      <sz val="14"/>
      <name val="宋体"/>
      <charset val="134"/>
    </font>
    <font>
      <sz val="14"/>
      <name val="Arial"/>
      <charset val="134"/>
    </font>
    <font>
      <sz val="14"/>
      <name val="微软雅黑"/>
      <charset val="134"/>
    </font>
  </fonts>
  <fills count="6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indexed="2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indexed="42"/>
        <bgColor indexed="64"/>
      </patternFill>
    </fill>
    <fill>
      <patternFill patternType="solid">
        <fgColor theme="6" tint="0.399975585192419"/>
        <bgColor indexed="64"/>
      </patternFill>
    </fill>
    <fill>
      <patternFill patternType="solid">
        <fgColor indexed="44"/>
        <bgColor indexed="64"/>
      </patternFill>
    </fill>
    <fill>
      <patternFill patternType="solid">
        <fgColor indexed="45"/>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3"/>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indexed="4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24"/>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48"/>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s>
  <borders count="3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medium">
        <color indexed="48"/>
      </bottom>
      <diagonal/>
    </border>
    <border>
      <left/>
      <right/>
      <top/>
      <bottom style="thick">
        <color indexed="62"/>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style="thin">
        <color indexed="48"/>
      </top>
      <bottom style="double">
        <color indexed="48"/>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18">
    <xf numFmtId="0" fontId="0" fillId="0" borderId="0">
      <alignment vertical="center"/>
    </xf>
    <xf numFmtId="42" fontId="0" fillId="0" borderId="0" applyFont="0" applyFill="0" applyBorder="0" applyAlignment="0" applyProtection="0">
      <alignment vertical="center"/>
    </xf>
    <xf numFmtId="0" fontId="49" fillId="5" borderId="0" applyNumberFormat="0" applyBorder="0" applyAlignment="0" applyProtection="0">
      <alignment vertical="center"/>
    </xf>
    <xf numFmtId="0" fontId="50" fillId="6" borderId="0" applyNumberFormat="0" applyBorder="0" applyAlignment="0" applyProtection="0">
      <alignment vertical="center"/>
    </xf>
    <xf numFmtId="0" fontId="51"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2" fillId="3" borderId="13" applyNumberFormat="0" applyAlignment="0" applyProtection="0">
      <alignment vertical="center"/>
    </xf>
    <xf numFmtId="0" fontId="50" fillId="8" borderId="0" applyNumberFormat="0" applyBorder="0" applyAlignment="0" applyProtection="0">
      <alignment vertical="center"/>
    </xf>
    <xf numFmtId="0" fontId="53" fillId="9" borderId="0" applyNumberFormat="0" applyBorder="0" applyAlignment="0" applyProtection="0">
      <alignment vertical="center"/>
    </xf>
    <xf numFmtId="43" fontId="0" fillId="0" borderId="0" applyFont="0" applyFill="0" applyBorder="0" applyAlignment="0" applyProtection="0">
      <alignment vertical="center"/>
    </xf>
    <xf numFmtId="0" fontId="49" fillId="10" borderId="0" applyNumberFormat="0" applyBorder="0" applyAlignment="0" applyProtection="0">
      <alignment vertical="center"/>
    </xf>
    <xf numFmtId="0" fontId="54" fillId="11" borderId="0" applyNumberFormat="0" applyBorder="0" applyAlignment="0" applyProtection="0">
      <alignment vertical="center"/>
    </xf>
    <xf numFmtId="0" fontId="55" fillId="0" borderId="0" applyNumberFormat="0" applyFill="0" applyBorder="0" applyAlignment="0" applyProtection="0">
      <alignment vertical="center"/>
    </xf>
    <xf numFmtId="0" fontId="49" fillId="12" borderId="0" applyNumberFormat="0" applyBorder="0" applyAlignment="0" applyProtection="0">
      <alignment vertical="center"/>
    </xf>
    <xf numFmtId="9" fontId="0" fillId="0" borderId="0" applyFont="0" applyFill="0" applyBorder="0" applyAlignment="0" applyProtection="0">
      <alignment vertical="center"/>
    </xf>
    <xf numFmtId="0" fontId="49" fillId="13" borderId="0" applyNumberFormat="0" applyBorder="0" applyAlignment="0" applyProtection="0">
      <alignment vertical="center"/>
    </xf>
    <xf numFmtId="0" fontId="56" fillId="0" borderId="0" applyNumberFormat="0" applyFill="0" applyBorder="0" applyAlignment="0" applyProtection="0">
      <alignment vertical="center"/>
    </xf>
    <xf numFmtId="0" fontId="57" fillId="0" borderId="0"/>
    <xf numFmtId="0" fontId="0" fillId="14" borderId="14" applyNumberFormat="0" applyFont="0" applyAlignment="0" applyProtection="0">
      <alignment vertical="center"/>
    </xf>
    <xf numFmtId="0" fontId="54" fillId="15" borderId="0" applyNumberFormat="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xf numFmtId="0" fontId="62" fillId="16" borderId="0" applyNumberFormat="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15" applyNumberFormat="0" applyFill="0" applyAlignment="0" applyProtection="0">
      <alignment vertical="center"/>
    </xf>
    <xf numFmtId="0" fontId="66" fillId="0" borderId="15" applyNumberFormat="0" applyFill="0" applyAlignment="0" applyProtection="0">
      <alignment vertical="center"/>
    </xf>
    <xf numFmtId="0" fontId="54" fillId="17" borderId="0" applyNumberFormat="0" applyBorder="0" applyAlignment="0" applyProtection="0">
      <alignment vertical="center"/>
    </xf>
    <xf numFmtId="0" fontId="58" fillId="0" borderId="16" applyNumberFormat="0" applyFill="0" applyAlignment="0" applyProtection="0">
      <alignment vertical="center"/>
    </xf>
    <xf numFmtId="0" fontId="54" fillId="18" borderId="0" applyNumberFormat="0" applyBorder="0" applyAlignment="0" applyProtection="0">
      <alignment vertical="center"/>
    </xf>
    <xf numFmtId="0" fontId="67" fillId="19" borderId="17" applyNumberFormat="0" applyAlignment="0" applyProtection="0">
      <alignment vertical="center"/>
    </xf>
    <xf numFmtId="0" fontId="68" fillId="19" borderId="12" applyNumberFormat="0" applyAlignment="0" applyProtection="0">
      <alignment vertical="center"/>
    </xf>
    <xf numFmtId="0" fontId="69" fillId="20" borderId="18" applyNumberFormat="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4" fillId="23" borderId="0" applyNumberFormat="0" applyBorder="0" applyAlignment="0" applyProtection="0">
      <alignment vertical="center"/>
    </xf>
    <xf numFmtId="0" fontId="70" fillId="0" borderId="19" applyNumberFormat="0" applyFill="0" applyAlignment="0" applyProtection="0">
      <alignment vertical="center"/>
    </xf>
    <xf numFmtId="0" fontId="71" fillId="0" borderId="20" applyNumberFormat="0" applyFill="0" applyAlignment="0" applyProtection="0">
      <alignment vertical="center"/>
    </xf>
    <xf numFmtId="0" fontId="72" fillId="24" borderId="0" applyNumberFormat="0" applyBorder="0" applyAlignment="0" applyProtection="0">
      <alignment vertical="center"/>
    </xf>
    <xf numFmtId="0" fontId="73" fillId="25" borderId="0" applyNumberFormat="0" applyBorder="0" applyAlignment="0" applyProtection="0">
      <alignment vertical="center"/>
    </xf>
    <xf numFmtId="0" fontId="50" fillId="26" borderId="0" applyNumberFormat="0" applyBorder="0" applyAlignment="0" applyProtection="0">
      <alignment vertical="center"/>
    </xf>
    <xf numFmtId="0" fontId="54"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74" fillId="3" borderId="21" applyNumberFormat="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54" fillId="32" borderId="0" applyNumberFormat="0" applyBorder="0" applyAlignment="0" applyProtection="0">
      <alignment vertical="center"/>
    </xf>
    <xf numFmtId="0" fontId="49" fillId="33" borderId="0" applyNumberFormat="0" applyBorder="0" applyAlignment="0" applyProtection="0">
      <alignment vertical="center"/>
    </xf>
    <xf numFmtId="0" fontId="54"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54" fillId="37" borderId="0" applyNumberFormat="0" applyBorder="0" applyAlignment="0" applyProtection="0">
      <alignment vertical="center"/>
    </xf>
    <xf numFmtId="0" fontId="50" fillId="38"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49" fillId="16" borderId="0" applyNumberFormat="0" applyBorder="0" applyAlignment="0" applyProtection="0">
      <alignment vertical="center"/>
    </xf>
    <xf numFmtId="0" fontId="75" fillId="21" borderId="0" applyNumberFormat="0" applyBorder="0" applyAlignment="0" applyProtection="0">
      <alignment vertical="center"/>
    </xf>
    <xf numFmtId="0" fontId="50" fillId="41" borderId="0" applyNumberFormat="0" applyBorder="0" applyAlignment="0" applyProtection="0">
      <alignment vertical="center"/>
    </xf>
    <xf numFmtId="0" fontId="54" fillId="42" borderId="0" applyNumberFormat="0" applyBorder="0" applyAlignment="0" applyProtection="0">
      <alignment vertical="center"/>
    </xf>
    <xf numFmtId="0" fontId="49" fillId="3" borderId="0" applyNumberFormat="0" applyBorder="0" applyAlignment="0" applyProtection="0">
      <alignment vertical="center"/>
    </xf>
    <xf numFmtId="0" fontId="49" fillId="43" borderId="0" applyNumberFormat="0" applyBorder="0" applyAlignment="0" applyProtection="0">
      <alignment vertical="center"/>
    </xf>
    <xf numFmtId="0" fontId="74" fillId="44" borderId="21" applyNumberFormat="0" applyAlignment="0" applyProtection="0">
      <alignment vertical="center"/>
    </xf>
    <xf numFmtId="0" fontId="49" fillId="45" borderId="0" applyNumberFormat="0" applyBorder="0" applyAlignment="0" applyProtection="0">
      <alignment vertical="center"/>
    </xf>
    <xf numFmtId="0" fontId="49" fillId="46" borderId="0" applyNumberFormat="0" applyBorder="0" applyAlignment="0" applyProtection="0">
      <alignment vertical="center"/>
    </xf>
    <xf numFmtId="0" fontId="76" fillId="44" borderId="13" applyNumberFormat="0" applyAlignment="0" applyProtection="0">
      <alignment vertical="center"/>
    </xf>
    <xf numFmtId="0" fontId="49" fillId="44" borderId="0" applyNumberFormat="0" applyBorder="0" applyAlignment="0" applyProtection="0">
      <alignment vertical="center"/>
    </xf>
    <xf numFmtId="0" fontId="49" fillId="47" borderId="0" applyNumberFormat="0" applyBorder="0" applyAlignment="0" applyProtection="0">
      <alignment vertical="center"/>
    </xf>
    <xf numFmtId="0" fontId="49" fillId="48" borderId="0" applyNumberFormat="0" applyBorder="0" applyAlignment="0" applyProtection="0">
      <alignment vertical="center"/>
    </xf>
    <xf numFmtId="0" fontId="62" fillId="12" borderId="0" applyNumberFormat="0" applyBorder="0" applyAlignment="0" applyProtection="0">
      <alignment vertical="center"/>
    </xf>
    <xf numFmtId="0" fontId="62" fillId="49" borderId="0" applyNumberFormat="0" applyBorder="0" applyAlignment="0" applyProtection="0">
      <alignment vertical="center"/>
    </xf>
    <xf numFmtId="4" fontId="77" fillId="0" borderId="0">
      <alignment vertical="center"/>
    </xf>
    <xf numFmtId="0" fontId="62" fillId="46" borderId="0" applyNumberFormat="0" applyBorder="0" applyAlignment="0" applyProtection="0">
      <alignment vertical="center"/>
    </xf>
    <xf numFmtId="0" fontId="62" fillId="44" borderId="0" applyNumberFormat="0" applyBorder="0" applyAlignment="0" applyProtection="0">
      <alignment vertical="center"/>
    </xf>
    <xf numFmtId="0" fontId="62" fillId="47" borderId="0" applyNumberFormat="0" applyBorder="0" applyAlignment="0" applyProtection="0">
      <alignment vertical="center"/>
    </xf>
    <xf numFmtId="0" fontId="62" fillId="50" borderId="0" applyNumberFormat="0" applyBorder="0" applyAlignment="0" applyProtection="0">
      <alignment vertical="center"/>
    </xf>
    <xf numFmtId="0" fontId="62" fillId="51" borderId="0" applyNumberFormat="0" applyBorder="0" applyAlignment="0" applyProtection="0">
      <alignment vertical="center"/>
    </xf>
    <xf numFmtId="0" fontId="62" fillId="52" borderId="0" applyNumberFormat="0" applyBorder="0" applyAlignment="0" applyProtection="0">
      <alignment vertical="center"/>
    </xf>
    <xf numFmtId="0" fontId="62" fillId="53" borderId="0" applyNumberFormat="0" applyBorder="0" applyAlignment="0" applyProtection="0">
      <alignment vertical="center"/>
    </xf>
    <xf numFmtId="0" fontId="78" fillId="0" borderId="0" applyNumberFormat="0" applyFill="0" applyBorder="0" applyAlignment="0" applyProtection="0"/>
    <xf numFmtId="0" fontId="79" fillId="0" borderId="22" applyNumberFormat="0" applyFill="0" applyAlignment="0" applyProtection="0">
      <alignment vertical="center"/>
    </xf>
    <xf numFmtId="0" fontId="80" fillId="0" borderId="23" applyNumberFormat="0" applyFill="0" applyAlignment="0" applyProtection="0">
      <alignment vertical="center"/>
    </xf>
    <xf numFmtId="0" fontId="81" fillId="0" borderId="22" applyNumberFormat="0" applyFill="0" applyAlignment="0" applyProtection="0">
      <alignment vertical="center"/>
    </xf>
    <xf numFmtId="0" fontId="82" fillId="0" borderId="24" applyNumberFormat="0" applyFill="0" applyAlignment="0" applyProtection="0">
      <alignment vertical="center"/>
    </xf>
    <xf numFmtId="0" fontId="83" fillId="0" borderId="25" applyNumberFormat="0" applyFill="0" applyAlignment="0" applyProtection="0">
      <alignment vertical="center"/>
    </xf>
    <xf numFmtId="0" fontId="60" fillId="0" borderId="26" applyNumberFormat="0" applyFill="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6" fillId="13" borderId="0" applyNumberFormat="0" applyBorder="0" applyAlignment="0" applyProtection="0">
      <alignment vertical="center"/>
    </xf>
    <xf numFmtId="0" fontId="87" fillId="13" borderId="0" applyNumberFormat="0" applyBorder="0" applyAlignment="0" applyProtection="0">
      <alignment vertical="center"/>
    </xf>
    <xf numFmtId="0" fontId="0" fillId="0" borderId="0">
      <alignment vertical="center"/>
    </xf>
    <xf numFmtId="0" fontId="57" fillId="0" borderId="0">
      <alignment vertical="center"/>
    </xf>
    <xf numFmtId="176" fontId="57" fillId="0" borderId="0"/>
    <xf numFmtId="0" fontId="0" fillId="0" borderId="0">
      <alignment vertical="center"/>
    </xf>
    <xf numFmtId="0" fontId="88" fillId="10" borderId="0" applyNumberFormat="0" applyBorder="0" applyAlignment="0" applyProtection="0">
      <alignment vertical="center"/>
    </xf>
    <xf numFmtId="0" fontId="89" fillId="0" borderId="27" applyNumberFormat="0" applyFill="0" applyAlignment="0" applyProtection="0">
      <alignment vertical="center"/>
    </xf>
    <xf numFmtId="0" fontId="89" fillId="0" borderId="28" applyNumberFormat="0" applyFill="0" applyAlignment="0" applyProtection="0">
      <alignment vertical="center"/>
    </xf>
    <xf numFmtId="0" fontId="90" fillId="54" borderId="29" applyNumberFormat="0" applyAlignment="0" applyProtection="0">
      <alignment vertical="center"/>
    </xf>
    <xf numFmtId="0" fontId="9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3" fillId="0" borderId="30" applyNumberFormat="0" applyFill="0" applyAlignment="0" applyProtection="0">
      <alignment vertical="center"/>
    </xf>
    <xf numFmtId="0" fontId="94" fillId="0" borderId="30" applyNumberFormat="0" applyFill="0" applyAlignment="0" applyProtection="0">
      <alignment vertical="center"/>
    </xf>
    <xf numFmtId="0" fontId="62" fillId="55" borderId="0" applyNumberFormat="0" applyBorder="0" applyAlignment="0" applyProtection="0">
      <alignment vertical="center"/>
    </xf>
    <xf numFmtId="0" fontId="62" fillId="56" borderId="0" applyNumberFormat="0" applyBorder="0" applyAlignment="0" applyProtection="0">
      <alignment vertical="center"/>
    </xf>
    <xf numFmtId="0" fontId="62" fillId="57" borderId="0" applyNumberFormat="0" applyBorder="0" applyAlignment="0" applyProtection="0">
      <alignment vertical="center"/>
    </xf>
    <xf numFmtId="0" fontId="62" fillId="58" borderId="0" applyNumberFormat="0" applyBorder="0" applyAlignment="0" applyProtection="0">
      <alignment vertical="center"/>
    </xf>
    <xf numFmtId="0" fontId="62" fillId="54" borderId="0" applyNumberFormat="0" applyBorder="0" applyAlignment="0" applyProtection="0">
      <alignment vertical="center"/>
    </xf>
    <xf numFmtId="0" fontId="62" fillId="59" borderId="0" applyNumberFormat="0" applyBorder="0" applyAlignment="0" applyProtection="0">
      <alignment vertical="center"/>
    </xf>
    <xf numFmtId="0" fontId="62" fillId="48" borderId="0" applyNumberFormat="0" applyBorder="0" applyAlignment="0" applyProtection="0">
      <alignment vertical="center"/>
    </xf>
    <xf numFmtId="0" fontId="62" fillId="60" borderId="0" applyNumberFormat="0" applyBorder="0" applyAlignment="0" applyProtection="0">
      <alignment vertical="center"/>
    </xf>
    <xf numFmtId="0" fontId="95" fillId="21" borderId="0" applyNumberFormat="0" applyBorder="0" applyAlignment="0" applyProtection="0">
      <alignment vertical="center"/>
    </xf>
    <xf numFmtId="0" fontId="96" fillId="46" borderId="13" applyNumberFormat="0" applyAlignment="0" applyProtection="0">
      <alignment vertical="center"/>
    </xf>
    <xf numFmtId="0" fontId="49" fillId="45" borderId="31" applyNumberFormat="0" applyFont="0" applyAlignment="0" applyProtection="0">
      <alignment vertical="center"/>
    </xf>
    <xf numFmtId="0" fontId="97" fillId="0" borderId="0"/>
  </cellStyleXfs>
  <cellXfs count="311">
    <xf numFmtId="0" fontId="0" fillId="0" borderId="0" xfId="0">
      <alignment vertical="center"/>
    </xf>
    <xf numFmtId="0" fontId="1" fillId="0" borderId="0" xfId="0" applyFont="1">
      <alignment vertical="center"/>
    </xf>
    <xf numFmtId="0" fontId="0" fillId="0" borderId="0" xfId="0" applyFill="1">
      <alignment vertical="center"/>
    </xf>
    <xf numFmtId="0" fontId="2" fillId="0" borderId="0" xfId="0" applyFont="1">
      <alignment vertical="center"/>
    </xf>
    <xf numFmtId="0" fontId="0" fillId="0" borderId="0" xfId="0" applyAlignment="1">
      <alignment horizontal="center" vertical="center"/>
    </xf>
    <xf numFmtId="0" fontId="3" fillId="0" borderId="1" xfId="0" applyFont="1" applyBorder="1" applyAlignment="1">
      <alignment horizontal="center" vertical="center"/>
    </xf>
    <xf numFmtId="0" fontId="4" fillId="0" borderId="0" xfId="0" applyFont="1">
      <alignment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3" xfId="0" applyNumberFormat="1" applyFont="1" applyFill="1" applyBorder="1" applyAlignment="1">
      <alignment horizontal="center" vertical="center"/>
    </xf>
    <xf numFmtId="0" fontId="8" fillId="0" borderId="2" xfId="0" applyFont="1" applyBorder="1" applyAlignment="1">
      <alignment vertical="center" wrapText="1"/>
    </xf>
    <xf numFmtId="0" fontId="7" fillId="0" borderId="4" xfId="0" applyNumberFormat="1" applyFont="1" applyFill="1" applyBorder="1" applyAlignment="1">
      <alignment horizontal="center" vertical="center"/>
    </xf>
    <xf numFmtId="0" fontId="9" fillId="0" borderId="2" xfId="97" applyFont="1" applyFill="1" applyBorder="1" applyAlignment="1" applyProtection="1">
      <alignment horizontal="center" vertical="center" wrapText="1"/>
      <protection locked="0"/>
    </xf>
    <xf numFmtId="0" fontId="9" fillId="0" borderId="2" xfId="97" applyNumberFormat="1" applyFont="1" applyBorder="1" applyAlignment="1">
      <alignment horizontal="left" vertical="center" wrapText="1"/>
    </xf>
    <xf numFmtId="0" fontId="10" fillId="0" borderId="2" xfId="97" applyFont="1" applyFill="1" applyBorder="1" applyAlignment="1" applyProtection="1">
      <alignment horizontal="center" vertical="center" wrapText="1"/>
      <protection locked="0"/>
    </xf>
    <xf numFmtId="0" fontId="10" fillId="0" borderId="2" xfId="97" applyNumberFormat="1" applyFont="1" applyFill="1" applyBorder="1" applyAlignment="1">
      <alignment horizontal="lef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NumberFormat="1" applyFont="1" applyFill="1" applyBorder="1" applyAlignment="1">
      <alignment horizontal="lef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11" fillId="0" borderId="2" xfId="0" applyFont="1" applyFill="1" applyBorder="1" applyAlignment="1">
      <alignment vertical="center" wrapText="1"/>
    </xf>
    <xf numFmtId="0" fontId="8" fillId="0" borderId="2" xfId="0" applyFont="1" applyFill="1" applyBorder="1" applyAlignment="1">
      <alignment horizontal="left" vertical="center" wrapText="1"/>
    </xf>
    <xf numFmtId="0" fontId="12" fillId="0" borderId="2" xfId="0" applyNumberFormat="1" applyFont="1" applyFill="1" applyBorder="1" applyAlignment="1" applyProtection="1">
      <alignment horizontal="center" vertical="center" wrapText="1"/>
      <protection locked="0"/>
    </xf>
    <xf numFmtId="0" fontId="8" fillId="3" borderId="5" xfId="0" applyNumberFormat="1" applyFont="1" applyFill="1" applyBorder="1" applyAlignment="1">
      <alignment horizontal="left" vertical="center" wrapText="1"/>
    </xf>
    <xf numFmtId="0" fontId="13" fillId="3" borderId="6" xfId="0" applyNumberFormat="1" applyFont="1" applyFill="1" applyBorder="1" applyAlignment="1">
      <alignment horizontal="center" vertical="center" wrapText="1"/>
    </xf>
    <xf numFmtId="0" fontId="14" fillId="3" borderId="6" xfId="0" applyNumberFormat="1"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5" fillId="0" borderId="6" xfId="0" applyFont="1" applyFill="1" applyBorder="1" applyAlignment="1">
      <alignment horizontal="center" vertical="center"/>
    </xf>
    <xf numFmtId="0" fontId="16" fillId="2" borderId="0" xfId="0" applyFont="1" applyFill="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77" fontId="0" fillId="0" borderId="0" xfId="0" applyNumberFormat="1" applyAlignment="1">
      <alignment horizontal="center" vertical="center" wrapText="1"/>
    </xf>
    <xf numFmtId="0" fontId="3" fillId="0" borderId="2" xfId="0" applyFont="1" applyBorder="1" applyAlignment="1">
      <alignment horizontal="center" vertical="center" wrapText="1"/>
    </xf>
    <xf numFmtId="177" fontId="3" fillId="0" borderId="2" xfId="0" applyNumberFormat="1" applyFont="1" applyBorder="1" applyAlignment="1">
      <alignment horizontal="center" vertical="center" wrapText="1"/>
    </xf>
    <xf numFmtId="0" fontId="17" fillId="0" borderId="0" xfId="0" applyFont="1" applyAlignment="1">
      <alignment vertical="center" wrapText="1"/>
    </xf>
    <xf numFmtId="0" fontId="12" fillId="0" borderId="2" xfId="0" applyFont="1" applyFill="1" applyBorder="1" applyAlignment="1">
      <alignment horizontal="center" vertical="center" wrapText="1"/>
    </xf>
    <xf numFmtId="177" fontId="12"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177" fontId="7" fillId="0" borderId="3" xfId="0" applyNumberFormat="1" applyFont="1" applyFill="1" applyBorder="1" applyAlignment="1">
      <alignment horizontal="center" vertical="center"/>
    </xf>
    <xf numFmtId="0" fontId="4" fillId="0" borderId="0" xfId="0" applyFont="1" applyAlignment="1">
      <alignment vertical="center" wrapText="1"/>
    </xf>
    <xf numFmtId="0" fontId="7" fillId="0" borderId="2" xfId="0" applyNumberFormat="1" applyFont="1" applyFill="1" applyBorder="1" applyAlignment="1" applyProtection="1">
      <alignment horizontal="left" vertical="center" wrapText="1"/>
      <protection locked="0"/>
    </xf>
    <xf numFmtId="177" fontId="7" fillId="0" borderId="4" xfId="0" applyNumberFormat="1"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2" xfId="0" applyFont="1" applyFill="1" applyBorder="1" applyAlignment="1">
      <alignment vertical="center" wrapText="1"/>
    </xf>
    <xf numFmtId="0" fontId="19" fillId="0" borderId="2" xfId="97" applyFont="1" applyBorder="1" applyAlignment="1">
      <alignment horizontal="center" vertical="center" wrapText="1"/>
    </xf>
    <xf numFmtId="177" fontId="19" fillId="0" borderId="2" xfId="97" applyNumberFormat="1" applyFont="1" applyBorder="1" applyAlignment="1">
      <alignment horizontal="center" vertical="center" wrapText="1"/>
    </xf>
    <xf numFmtId="0" fontId="19" fillId="0" borderId="2" xfId="97" applyNumberFormat="1" applyFont="1" applyFill="1" applyBorder="1" applyAlignment="1">
      <alignment vertical="center" wrapText="1"/>
    </xf>
    <xf numFmtId="0" fontId="7" fillId="0" borderId="2" xfId="0" applyNumberFormat="1" applyFont="1" applyFill="1" applyBorder="1" applyAlignment="1" applyProtection="1">
      <alignment horizontal="center" vertical="center" wrapText="1"/>
      <protection locked="0"/>
    </xf>
    <xf numFmtId="177" fontId="7" fillId="0" borderId="2" xfId="0" applyNumberFormat="1" applyFont="1" applyFill="1" applyBorder="1" applyAlignment="1" applyProtection="1">
      <alignment horizontal="center" vertical="center" wrapText="1"/>
      <protection locked="0"/>
    </xf>
    <xf numFmtId="0" fontId="7" fillId="2" borderId="3" xfId="0" applyNumberFormat="1" applyFont="1" applyFill="1" applyBorder="1" applyAlignment="1" applyProtection="1">
      <alignment horizontal="center" vertical="center" wrapText="1"/>
      <protection locked="0"/>
    </xf>
    <xf numFmtId="0" fontId="7" fillId="2" borderId="2" xfId="0" applyNumberFormat="1" applyFont="1" applyFill="1" applyBorder="1" applyAlignment="1" applyProtection="1">
      <alignment horizontal="left" vertical="center" wrapText="1"/>
      <protection locked="0"/>
    </xf>
    <xf numFmtId="0" fontId="7" fillId="2" borderId="2" xfId="0" applyNumberFormat="1" applyFont="1" applyFill="1" applyBorder="1" applyAlignment="1" applyProtection="1">
      <alignment horizontal="center" vertical="center" wrapText="1"/>
      <protection locked="0"/>
    </xf>
    <xf numFmtId="177" fontId="7" fillId="2" borderId="2" xfId="0" applyNumberFormat="1" applyFont="1" applyFill="1" applyBorder="1" applyAlignment="1" applyProtection="1">
      <alignment horizontal="center" vertical="center" wrapText="1"/>
      <protection locked="0"/>
    </xf>
    <xf numFmtId="0" fontId="7" fillId="2" borderId="4" xfId="0" applyNumberFormat="1" applyFont="1" applyFill="1" applyBorder="1" applyAlignment="1" applyProtection="1">
      <alignment horizontal="center" vertical="center" wrapText="1"/>
      <protection locked="0"/>
    </xf>
    <xf numFmtId="0" fontId="8" fillId="2" borderId="2"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2" borderId="2" xfId="0" applyNumberFormat="1" applyFont="1" applyFill="1" applyBorder="1" applyAlignment="1" applyProtection="1">
      <alignment horizontal="center" vertical="center" wrapText="1"/>
    </xf>
    <xf numFmtId="0" fontId="8" fillId="0" borderId="7"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2" borderId="3" xfId="0" applyNumberFormat="1" applyFont="1" applyFill="1" applyBorder="1" applyAlignment="1">
      <alignment horizontal="center" vertical="center" wrapText="1"/>
    </xf>
    <xf numFmtId="0" fontId="7" fillId="2" borderId="2" xfId="0" applyFont="1" applyFill="1" applyBorder="1" applyAlignment="1">
      <alignment vertical="center" wrapText="1"/>
    </xf>
    <xf numFmtId="0" fontId="19" fillId="2" borderId="2" xfId="97" applyNumberFormat="1" applyFont="1" applyFill="1" applyBorder="1" applyAlignment="1">
      <alignment vertical="center" wrapText="1"/>
    </xf>
    <xf numFmtId="0" fontId="8" fillId="0" borderId="2" xfId="0" applyNumberFormat="1" applyFont="1" applyFill="1" applyBorder="1" applyAlignment="1">
      <alignment horizontal="center" vertical="center" wrapText="1"/>
    </xf>
    <xf numFmtId="0" fontId="7" fillId="0" borderId="2" xfId="0" applyFont="1" applyFill="1" applyBorder="1" applyAlignment="1" applyProtection="1">
      <alignment vertical="center" wrapText="1"/>
    </xf>
    <xf numFmtId="0" fontId="7"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protection locked="0"/>
    </xf>
    <xf numFmtId="0" fontId="20" fillId="0" borderId="2" xfId="97" applyNumberFormat="1" applyFont="1" applyFill="1" applyBorder="1" applyAlignment="1">
      <alignment vertical="center" wrapText="1"/>
    </xf>
    <xf numFmtId="0" fontId="7" fillId="0" borderId="2" xfId="0" applyFont="1" applyFill="1" applyBorder="1" applyAlignment="1" applyProtection="1">
      <alignment horizontal="left" vertical="center" wrapText="1"/>
    </xf>
    <xf numFmtId="0" fontId="8" fillId="0" borderId="3" xfId="0" applyNumberFormat="1" applyFont="1" applyFill="1" applyBorder="1" applyAlignment="1">
      <alignment horizontal="center" vertical="center" wrapText="1"/>
    </xf>
    <xf numFmtId="0" fontId="8" fillId="0" borderId="2" xfId="0" applyFont="1" applyFill="1" applyBorder="1" applyAlignment="1" applyProtection="1">
      <alignment horizontal="center" vertical="center" wrapText="1"/>
    </xf>
    <xf numFmtId="0" fontId="8" fillId="0" borderId="7"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7" fillId="0" borderId="2" xfId="97" applyFont="1" applyBorder="1" applyAlignment="1">
      <alignment horizontal="center" vertical="center" wrapText="1"/>
    </xf>
    <xf numFmtId="0" fontId="21" fillId="0" borderId="0" xfId="0" applyFont="1" applyAlignment="1">
      <alignment horizontal="center" vertical="center" wrapText="1"/>
    </xf>
    <xf numFmtId="0" fontId="7" fillId="0" borderId="3" xfId="97" applyFont="1" applyBorder="1" applyAlignment="1">
      <alignment horizontal="center" vertical="center" wrapText="1"/>
    </xf>
    <xf numFmtId="0" fontId="7" fillId="0" borderId="2" xfId="97" applyNumberFormat="1" applyFont="1" applyFill="1" applyBorder="1" applyAlignment="1">
      <alignment vertical="center" wrapText="1"/>
    </xf>
    <xf numFmtId="0" fontId="22" fillId="0" borderId="2" xfId="0" applyFont="1" applyBorder="1" applyAlignment="1">
      <alignment vertical="center" wrapText="1"/>
    </xf>
    <xf numFmtId="0" fontId="8" fillId="2" borderId="8" xfId="0" applyFont="1" applyFill="1" applyBorder="1" applyAlignment="1">
      <alignment vertical="center" wrapText="1"/>
    </xf>
    <xf numFmtId="0" fontId="8" fillId="0" borderId="0" xfId="0" applyFont="1" applyFill="1" applyAlignment="1">
      <alignment horizontal="center" vertical="center" wrapText="1"/>
    </xf>
    <xf numFmtId="177" fontId="7" fillId="0" borderId="4" xfId="0" applyNumberFormat="1" applyFont="1" applyFill="1" applyBorder="1" applyAlignment="1" applyProtection="1">
      <alignment horizontal="center" vertical="center" wrapText="1"/>
      <protection locked="0"/>
    </xf>
    <xf numFmtId="0" fontId="23" fillId="0" borderId="2" xfId="0" applyFont="1" applyBorder="1" applyAlignment="1">
      <alignment vertical="center" wrapText="1"/>
    </xf>
    <xf numFmtId="0" fontId="8" fillId="0" borderId="7" xfId="0" applyFont="1" applyBorder="1" applyAlignment="1">
      <alignment horizontal="center" vertical="center" wrapText="1"/>
    </xf>
    <xf numFmtId="0" fontId="11" fillId="0" borderId="2" xfId="0" applyNumberFormat="1" applyFont="1" applyFill="1" applyBorder="1" applyAlignment="1" applyProtection="1">
      <alignment horizontal="left" vertical="center" wrapText="1"/>
      <protection locked="0"/>
    </xf>
    <xf numFmtId="0" fontId="7" fillId="0" borderId="3" xfId="0" applyFont="1" applyFill="1" applyBorder="1" applyAlignment="1">
      <alignment horizontal="center" vertical="center" wrapText="1"/>
    </xf>
    <xf numFmtId="0" fontId="22" fillId="0" borderId="2" xfId="0" applyNumberFormat="1" applyFont="1" applyFill="1" applyBorder="1" applyAlignment="1" applyProtection="1">
      <alignment horizontal="left" vertical="center" wrapText="1"/>
      <protection locked="0"/>
    </xf>
    <xf numFmtId="178" fontId="24" fillId="0" borderId="2" xfId="0" applyNumberFormat="1" applyFont="1" applyFill="1" applyBorder="1" applyAlignment="1">
      <alignment horizontal="left" vertical="center" wrapText="1"/>
    </xf>
    <xf numFmtId="0" fontId="7" fillId="2" borderId="2" xfId="0" applyFont="1" applyFill="1" applyBorder="1" applyAlignment="1">
      <alignment horizontal="left" vertical="center" wrapText="1"/>
    </xf>
    <xf numFmtId="0" fontId="25" fillId="2" borderId="2" xfId="0" applyFont="1" applyFill="1" applyBorder="1" applyAlignment="1" applyProtection="1">
      <alignment horizontal="center" vertical="center" wrapText="1"/>
      <protection locked="0"/>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8" fillId="2" borderId="7" xfId="0" applyFont="1" applyFill="1" applyBorder="1" applyAlignment="1">
      <alignment horizontal="center" vertical="center" wrapText="1"/>
    </xf>
    <xf numFmtId="0" fontId="7" fillId="2" borderId="0" xfId="0" applyFont="1" applyFill="1" applyAlignment="1">
      <alignment horizontal="left" vertical="center" wrapText="1"/>
    </xf>
    <xf numFmtId="177" fontId="7" fillId="0" borderId="2" xfId="0" applyNumberFormat="1" applyFont="1" applyBorder="1" applyAlignment="1">
      <alignment horizontal="center" vertical="center" wrapText="1"/>
    </xf>
    <xf numFmtId="0" fontId="13" fillId="2" borderId="2" xfId="0" applyFont="1" applyFill="1" applyBorder="1" applyAlignment="1">
      <alignment horizontal="left" vertical="center" wrapText="1"/>
    </xf>
    <xf numFmtId="0" fontId="26" fillId="0" borderId="0" xfId="0" applyFont="1" applyAlignment="1">
      <alignment horizontal="center" vertical="center" wrapText="1"/>
    </xf>
    <xf numFmtId="0" fontId="8" fillId="3" borderId="2" xfId="0" applyNumberFormat="1" applyFont="1" applyFill="1" applyBorder="1" applyAlignment="1">
      <alignment horizontal="left" vertical="center" wrapText="1"/>
    </xf>
    <xf numFmtId="0" fontId="13" fillId="3" borderId="2" xfId="0" applyNumberFormat="1" applyFont="1" applyFill="1" applyBorder="1" applyAlignment="1">
      <alignment horizontal="center" vertical="center" wrapText="1"/>
    </xf>
    <xf numFmtId="0" fontId="14" fillId="3" borderId="2" xfId="0" applyNumberFormat="1" applyFont="1" applyFill="1" applyBorder="1" applyAlignment="1">
      <alignment horizontal="center" vertical="center" wrapText="1"/>
    </xf>
    <xf numFmtId="177" fontId="14" fillId="3" borderId="2" xfId="0" applyNumberFormat="1" applyFont="1" applyFill="1" applyBorder="1" applyAlignment="1">
      <alignment horizontal="center" vertical="center" wrapText="1"/>
    </xf>
    <xf numFmtId="0" fontId="8" fillId="0" borderId="0" xfId="0" applyFont="1" applyAlignment="1">
      <alignment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0" fontId="27" fillId="0" borderId="0" xfId="97" applyNumberFormat="1" applyFont="1" applyFill="1" applyBorder="1" applyAlignment="1">
      <alignment horizontal="center" vertical="center" wrapText="1"/>
    </xf>
    <xf numFmtId="177" fontId="27" fillId="0" borderId="0" xfId="97" applyNumberFormat="1" applyFont="1" applyFill="1" applyBorder="1" applyAlignment="1">
      <alignment horizontal="center" vertical="center" wrapText="1"/>
    </xf>
    <xf numFmtId="0" fontId="28" fillId="0" borderId="0" xfId="97" applyNumberFormat="1" applyFont="1" applyFill="1" applyBorder="1" applyAlignment="1">
      <alignment horizontal="center" vertical="center" wrapText="1"/>
    </xf>
    <xf numFmtId="177" fontId="28" fillId="0" borderId="0" xfId="97" applyNumberFormat="1" applyFont="1" applyFill="1" applyBorder="1" applyAlignment="1">
      <alignment horizontal="center" vertical="center" wrapText="1"/>
    </xf>
    <xf numFmtId="0" fontId="29" fillId="0" borderId="0" xfId="74" applyNumberFormat="1" applyFont="1" applyFill="1" applyBorder="1" applyAlignment="1">
      <alignment vertical="center" wrapText="1"/>
    </xf>
    <xf numFmtId="0" fontId="0" fillId="2" borderId="0" xfId="0" applyFill="1">
      <alignment vertical="center"/>
    </xf>
    <xf numFmtId="0" fontId="30" fillId="2" borderId="0" xfId="0" applyFont="1" applyFill="1">
      <alignment vertical="center"/>
    </xf>
    <xf numFmtId="0" fontId="7" fillId="2" borderId="0" xfId="0" applyNumberFormat="1" applyFont="1" applyFill="1" applyAlignment="1" applyProtection="1">
      <alignment horizontal="center" vertical="center" wrapText="1"/>
      <protection locked="0"/>
    </xf>
    <xf numFmtId="177" fontId="0" fillId="0" borderId="0" xfId="0" applyNumberFormat="1" applyAlignment="1">
      <alignment horizontal="center" vertical="center"/>
    </xf>
    <xf numFmtId="177" fontId="3" fillId="0" borderId="1" xfId="0" applyNumberFormat="1" applyFont="1" applyBorder="1" applyAlignment="1">
      <alignment horizontal="center" vertical="center"/>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177" fontId="12" fillId="0" borderId="6"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2" xfId="94" applyFont="1" applyBorder="1" applyAlignment="1" applyProtection="1">
      <alignment horizontal="left" vertical="center" wrapText="1"/>
      <protection locked="0"/>
    </xf>
    <xf numFmtId="0" fontId="7" fillId="0" borderId="7" xfId="0" applyFont="1" applyFill="1" applyBorder="1" applyAlignment="1">
      <alignment horizontal="center" vertical="center"/>
    </xf>
    <xf numFmtId="0" fontId="7" fillId="0" borderId="4" xfId="0" applyFont="1" applyFill="1" applyBorder="1" applyAlignment="1">
      <alignment horizontal="center" vertical="center"/>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vertical="center" wrapText="1"/>
      <protection locked="0"/>
    </xf>
    <xf numFmtId="0" fontId="19" fillId="0" borderId="2" xfId="97" applyFont="1" applyBorder="1" applyAlignment="1">
      <alignment horizontal="center" vertical="center"/>
    </xf>
    <xf numFmtId="177" fontId="19" fillId="0" borderId="2" xfId="97" applyNumberFormat="1" applyFont="1" applyBorder="1" applyAlignment="1">
      <alignment horizontal="center" vertical="center"/>
    </xf>
    <xf numFmtId="0" fontId="7" fillId="0" borderId="5" xfId="0" applyNumberFormat="1" applyFont="1" applyFill="1" applyBorder="1" applyAlignment="1" applyProtection="1">
      <alignment horizontal="center" vertical="center" wrapText="1"/>
      <protection locked="0"/>
    </xf>
    <xf numFmtId="0" fontId="7" fillId="0" borderId="2" xfId="0" applyNumberFormat="1" applyFont="1" applyFill="1" applyBorder="1" applyAlignment="1" applyProtection="1">
      <alignment vertical="center" wrapText="1"/>
      <protection locked="0"/>
    </xf>
    <xf numFmtId="0" fontId="7" fillId="2" borderId="5" xfId="0" applyNumberFormat="1" applyFont="1" applyFill="1" applyBorder="1" applyAlignment="1" applyProtection="1">
      <alignment horizontal="center" vertical="center" wrapText="1"/>
      <protection locked="0"/>
    </xf>
    <xf numFmtId="0" fontId="7" fillId="2" borderId="2" xfId="0" applyNumberFormat="1" applyFont="1" applyFill="1" applyBorder="1" applyAlignment="1" applyProtection="1">
      <alignment vertical="center" wrapText="1"/>
      <protection locked="0"/>
    </xf>
    <xf numFmtId="0" fontId="2" fillId="2" borderId="2" xfId="0" applyFont="1" applyFill="1" applyBorder="1">
      <alignment vertical="center"/>
    </xf>
    <xf numFmtId="0" fontId="7" fillId="2" borderId="2" xfId="0" applyFont="1" applyFill="1" applyBorder="1" applyAlignment="1">
      <alignment horizontal="justify" vertical="center"/>
    </xf>
    <xf numFmtId="0" fontId="7" fillId="2" borderId="9" xfId="0" applyNumberFormat="1" applyFont="1" applyFill="1" applyBorder="1" applyAlignment="1" applyProtection="1">
      <alignment horizontal="center" vertical="center" wrapText="1"/>
      <protection locked="0"/>
    </xf>
    <xf numFmtId="0" fontId="7" fillId="2" borderId="2" xfId="0" applyNumberFormat="1" applyFont="1" applyFill="1" applyBorder="1" applyAlignment="1">
      <alignment horizontal="center" vertical="center"/>
    </xf>
    <xf numFmtId="0" fontId="31" fillId="2" borderId="5"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vertical="center" wrapText="1"/>
      <protection locked="0"/>
    </xf>
    <xf numFmtId="0" fontId="22" fillId="2" borderId="5" xfId="0" applyNumberFormat="1" applyFont="1" applyFill="1" applyBorder="1" applyAlignment="1" applyProtection="1">
      <alignment vertical="center" wrapText="1"/>
      <protection locked="0"/>
    </xf>
    <xf numFmtId="0" fontId="22" fillId="2" borderId="2" xfId="0" applyNumberFormat="1" applyFont="1" applyFill="1" applyBorder="1" applyAlignment="1" applyProtection="1">
      <alignment vertical="center" wrapText="1"/>
      <protection locked="0"/>
    </xf>
    <xf numFmtId="0" fontId="22" fillId="2" borderId="3" xfId="0" applyNumberFormat="1" applyFont="1" applyFill="1" applyBorder="1" applyAlignment="1" applyProtection="1">
      <alignment vertical="center" wrapText="1"/>
      <protection locked="0"/>
    </xf>
    <xf numFmtId="0" fontId="7" fillId="2" borderId="10" xfId="0" applyNumberFormat="1" applyFont="1" applyFill="1" applyBorder="1" applyAlignment="1" applyProtection="1">
      <alignment horizontal="center" vertical="center" wrapText="1"/>
      <protection locked="0"/>
    </xf>
    <xf numFmtId="0" fontId="22" fillId="2" borderId="3" xfId="0" applyNumberFormat="1" applyFont="1" applyFill="1" applyBorder="1" applyAlignment="1" applyProtection="1">
      <alignment horizontal="center" vertical="center" wrapText="1"/>
      <protection locked="0"/>
    </xf>
    <xf numFmtId="0" fontId="7" fillId="2" borderId="3" xfId="0" applyNumberFormat="1" applyFont="1" applyFill="1" applyBorder="1" applyAlignment="1">
      <alignment horizontal="center" vertical="center"/>
    </xf>
    <xf numFmtId="0" fontId="7" fillId="2" borderId="11" xfId="0" applyNumberFormat="1"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7" fillId="2" borderId="2" xfId="0" applyFont="1" applyFill="1" applyBorder="1" applyAlignment="1" applyProtection="1">
      <alignment vertical="center" wrapText="1"/>
      <protection locked="0"/>
    </xf>
    <xf numFmtId="0" fontId="22" fillId="2" borderId="2" xfId="0" applyFont="1" applyFill="1" applyBorder="1" applyAlignment="1" applyProtection="1">
      <alignment vertical="center" wrapText="1"/>
      <protection locked="0"/>
    </xf>
    <xf numFmtId="0" fontId="7" fillId="2" borderId="2" xfId="0" applyNumberFormat="1" applyFont="1" applyFill="1" applyBorder="1" applyAlignment="1">
      <alignment vertical="center" wrapText="1"/>
    </xf>
    <xf numFmtId="0" fontId="7" fillId="2" borderId="9" xfId="0" applyNumberFormat="1" applyFont="1" applyFill="1" applyBorder="1" applyAlignment="1" applyProtection="1">
      <alignment horizontal="center" vertical="center"/>
      <protection locked="0"/>
    </xf>
    <xf numFmtId="0" fontId="7" fillId="2" borderId="10" xfId="0" applyNumberFormat="1" applyFont="1" applyFill="1" applyBorder="1" applyAlignment="1" applyProtection="1">
      <alignment horizontal="center" vertical="center"/>
      <protection locked="0"/>
    </xf>
    <xf numFmtId="0" fontId="11" fillId="2" borderId="2"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7" fillId="2" borderId="2" xfId="0" applyFont="1" applyFill="1" applyBorder="1" applyAlignment="1">
      <alignment horizontal="center" vertical="center"/>
    </xf>
    <xf numFmtId="0" fontId="32" fillId="2" borderId="2" xfId="0" applyFont="1" applyFill="1" applyBorder="1" applyAlignment="1">
      <alignment horizontal="center" vertical="center"/>
    </xf>
    <xf numFmtId="0" fontId="22" fillId="0" borderId="2" xfId="0" applyNumberFormat="1" applyFont="1" applyFill="1" applyBorder="1" applyAlignment="1" applyProtection="1">
      <alignment vertical="center" wrapText="1"/>
      <protection locked="0"/>
    </xf>
    <xf numFmtId="0" fontId="22" fillId="0" borderId="2" xfId="0" applyNumberFormat="1" applyFont="1" applyFill="1" applyBorder="1" applyAlignment="1" applyProtection="1">
      <alignment horizontal="center" vertical="center" wrapText="1"/>
      <protection locked="0"/>
    </xf>
    <xf numFmtId="0" fontId="7" fillId="2" borderId="7" xfId="0" applyNumberFormat="1" applyFont="1" applyFill="1" applyBorder="1" applyAlignment="1" applyProtection="1">
      <alignment horizontal="center" vertical="center" wrapText="1"/>
      <protection locked="0"/>
    </xf>
    <xf numFmtId="0" fontId="22" fillId="2" borderId="5" xfId="0" applyFont="1" applyFill="1" applyBorder="1" applyAlignment="1">
      <alignment vertical="center" wrapText="1"/>
    </xf>
    <xf numFmtId="0" fontId="22" fillId="2" borderId="2" xfId="0" applyFont="1" applyFill="1" applyBorder="1" applyAlignment="1">
      <alignment horizontal="center" vertical="center" wrapText="1"/>
    </xf>
    <xf numFmtId="0" fontId="7" fillId="2" borderId="5" xfId="0" applyFont="1" applyFill="1" applyBorder="1" applyAlignment="1">
      <alignment vertical="center" wrapText="1"/>
    </xf>
    <xf numFmtId="0" fontId="7" fillId="2" borderId="5" xfId="0" applyNumberFormat="1" applyFont="1" applyFill="1" applyBorder="1" applyAlignment="1" applyProtection="1">
      <alignment vertical="center" wrapText="1"/>
      <protection locked="0"/>
    </xf>
    <xf numFmtId="0" fontId="7" fillId="0" borderId="2" xfId="0" applyFont="1" applyFill="1" applyBorder="1" applyAlignment="1">
      <alignment vertical="center" wrapText="1"/>
    </xf>
    <xf numFmtId="177" fontId="7" fillId="2" borderId="2" xfId="0" applyNumberFormat="1" applyFont="1" applyFill="1" applyBorder="1" applyAlignment="1">
      <alignment horizontal="center" vertical="center" wrapText="1"/>
    </xf>
    <xf numFmtId="0" fontId="7" fillId="0" borderId="5" xfId="0" applyNumberFormat="1" applyFont="1" applyFill="1" applyBorder="1" applyAlignment="1" applyProtection="1">
      <alignment vertical="center" wrapText="1"/>
      <protection locked="0"/>
    </xf>
    <xf numFmtId="0" fontId="12" fillId="0" borderId="5"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vertical="center" wrapText="1"/>
      <protection locked="0"/>
    </xf>
    <xf numFmtId="0" fontId="9" fillId="0" borderId="2" xfId="0" applyFont="1" applyFill="1" applyBorder="1" applyAlignment="1">
      <alignment horizontal="center" vertical="center"/>
    </xf>
    <xf numFmtId="177" fontId="9" fillId="0" borderId="6" xfId="0" applyNumberFormat="1" applyFont="1" applyFill="1" applyBorder="1" applyAlignment="1">
      <alignment horizontal="center" vertical="center"/>
    </xf>
    <xf numFmtId="0" fontId="7" fillId="2" borderId="0" xfId="0" applyNumberFormat="1" applyFont="1" applyFill="1" applyAlignment="1" applyProtection="1">
      <alignment horizontal="left" vertical="center" wrapText="1"/>
      <protection locked="0"/>
    </xf>
    <xf numFmtId="0" fontId="12" fillId="2" borderId="0" xfId="0" applyNumberFormat="1" applyFont="1" applyFill="1" applyAlignment="1" applyProtection="1">
      <alignment horizontal="center" vertical="center" wrapText="1"/>
      <protection locked="0"/>
    </xf>
    <xf numFmtId="0" fontId="12" fillId="2" borderId="0" xfId="0" applyNumberFormat="1" applyFont="1" applyFill="1" applyAlignment="1" applyProtection="1">
      <alignment horizontal="left" vertical="center" wrapText="1"/>
      <protection locked="0"/>
    </xf>
    <xf numFmtId="0" fontId="19" fillId="0" borderId="0" xfId="0" applyFont="1" applyFill="1" applyBorder="1" applyAlignment="1">
      <alignment horizontal="center" vertical="center" wrapText="1"/>
    </xf>
    <xf numFmtId="0" fontId="33" fillId="0" borderId="0" xfId="95" applyFont="1" applyBorder="1" applyAlignment="1">
      <alignment horizontal="center" vertical="center" wrapText="1"/>
    </xf>
    <xf numFmtId="0" fontId="1" fillId="0" borderId="0" xfId="95" applyFont="1" applyBorder="1" applyAlignment="1">
      <alignment horizontal="left" vertical="center" wrapText="1"/>
    </xf>
    <xf numFmtId="0" fontId="1" fillId="2" borderId="0" xfId="95" applyFont="1" applyFill="1" applyBorder="1" applyAlignment="1">
      <alignment horizontal="left" vertical="center" wrapText="1"/>
    </xf>
    <xf numFmtId="0" fontId="33" fillId="0" borderId="0" xfId="95" applyFont="1" applyBorder="1" applyAlignment="1">
      <alignment horizontal="left" vertical="center" wrapText="1"/>
    </xf>
    <xf numFmtId="0" fontId="16" fillId="2" borderId="0" xfId="0" applyFont="1" applyFill="1">
      <alignment vertical="center"/>
    </xf>
    <xf numFmtId="0" fontId="0" fillId="0" borderId="0" xfId="0" applyFont="1" applyAlignment="1">
      <alignment horizontal="center" vertical="center"/>
    </xf>
    <xf numFmtId="0" fontId="3" fillId="0" borderId="2" xfId="0" applyFont="1" applyBorder="1" applyAlignment="1">
      <alignment horizontal="center" vertical="center"/>
    </xf>
    <xf numFmtId="177" fontId="3" fillId="0" borderId="2" xfId="0" applyNumberFormat="1" applyFont="1" applyBorder="1" applyAlignment="1">
      <alignment horizontal="center" vertical="center"/>
    </xf>
    <xf numFmtId="0" fontId="12" fillId="0" borderId="2" xfId="0" applyNumberFormat="1" applyFont="1" applyFill="1" applyBorder="1" applyAlignment="1">
      <alignment horizontal="center" vertical="center"/>
    </xf>
    <xf numFmtId="0" fontId="12" fillId="0" borderId="2" xfId="0" applyNumberFormat="1" applyFont="1" applyFill="1" applyBorder="1" applyAlignment="1">
      <alignment horizontal="left" vertical="center" wrapText="1"/>
    </xf>
    <xf numFmtId="177" fontId="12" fillId="0" borderId="2" xfId="0" applyNumberFormat="1" applyFont="1" applyFill="1" applyBorder="1" applyAlignment="1">
      <alignment horizontal="center" vertical="center"/>
    </xf>
    <xf numFmtId="0" fontId="31"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left" vertical="center" wrapText="1"/>
    </xf>
    <xf numFmtId="179" fontId="7" fillId="0" borderId="2" xfId="0" applyNumberFormat="1" applyFont="1" applyFill="1" applyBorder="1" applyAlignment="1" applyProtection="1">
      <alignment horizontal="center" vertical="center" wrapText="1"/>
      <protection locked="0"/>
    </xf>
    <xf numFmtId="0" fontId="7" fillId="0" borderId="2" xfId="0" applyNumberFormat="1" applyFont="1" applyFill="1" applyBorder="1" applyAlignment="1">
      <alignment horizontal="center" vertical="center"/>
    </xf>
    <xf numFmtId="177" fontId="7" fillId="0" borderId="2" xfId="0" applyNumberFormat="1" applyFont="1" applyFill="1" applyBorder="1" applyAlignment="1">
      <alignment horizontal="center" vertical="center"/>
    </xf>
    <xf numFmtId="0" fontId="2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xf>
    <xf numFmtId="0" fontId="7" fillId="0" borderId="2" xfId="74" applyNumberFormat="1" applyFont="1" applyFill="1" applyBorder="1" applyAlignment="1">
      <alignment horizontal="center" vertical="center" wrapText="1"/>
    </xf>
    <xf numFmtId="177" fontId="7" fillId="0" borderId="2" xfId="74" applyNumberFormat="1" applyFont="1" applyFill="1" applyBorder="1" applyAlignment="1">
      <alignment horizontal="center" vertical="center" wrapText="1"/>
    </xf>
    <xf numFmtId="0" fontId="7" fillId="0" borderId="2" xfId="0" applyFont="1" applyFill="1" applyBorder="1" applyAlignment="1" applyProtection="1">
      <alignment horizontal="center" vertical="center" wrapText="1"/>
      <protection locked="0"/>
    </xf>
    <xf numFmtId="179" fontId="7" fillId="0" borderId="2" xfId="0" applyNumberFormat="1"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protection locked="0"/>
    </xf>
    <xf numFmtId="179" fontId="7" fillId="0" borderId="2" xfId="0" applyNumberFormat="1" applyFont="1" applyFill="1" applyBorder="1" applyAlignment="1" applyProtection="1">
      <alignment horizontal="left" vertical="center"/>
      <protection locked="0"/>
    </xf>
    <xf numFmtId="179" fontId="7" fillId="2" borderId="2" xfId="0" applyNumberFormat="1" applyFont="1" applyFill="1" applyBorder="1" applyAlignment="1" applyProtection="1">
      <alignment horizontal="left" vertical="center"/>
      <protection locked="0"/>
    </xf>
    <xf numFmtId="0" fontId="7" fillId="2" borderId="2" xfId="74" applyNumberFormat="1" applyFont="1" applyFill="1" applyBorder="1" applyAlignment="1">
      <alignment horizontal="center" vertical="center" wrapText="1"/>
    </xf>
    <xf numFmtId="0" fontId="25" fillId="2" borderId="2" xfId="0" applyNumberFormat="1" applyFont="1" applyFill="1" applyBorder="1" applyAlignment="1">
      <alignment horizontal="center" vertical="center" wrapText="1"/>
    </xf>
    <xf numFmtId="49" fontId="25" fillId="0" borderId="2" xfId="0" applyNumberFormat="1" applyFont="1" applyFill="1" applyBorder="1" applyAlignment="1" applyProtection="1">
      <alignment horizontal="center" vertical="center" wrapText="1"/>
      <protection locked="0"/>
    </xf>
    <xf numFmtId="0" fontId="25"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protection locked="0"/>
    </xf>
    <xf numFmtId="0" fontId="7" fillId="0" borderId="2" xfId="0" applyFont="1" applyBorder="1" applyAlignment="1">
      <alignment horizontal="left" vertical="center" wrapText="1"/>
    </xf>
    <xf numFmtId="0" fontId="7" fillId="0" borderId="2" xfId="74" applyNumberFormat="1" applyFont="1" applyBorder="1" applyAlignment="1">
      <alignment horizontal="center" vertical="center" wrapText="1"/>
    </xf>
    <xf numFmtId="49" fontId="7" fillId="0" borderId="2" xfId="0" applyNumberFormat="1" applyFont="1" applyFill="1" applyBorder="1" applyAlignment="1" applyProtection="1">
      <alignment horizontal="left" vertical="center" wrapText="1"/>
      <protection locked="0"/>
    </xf>
    <xf numFmtId="0" fontId="7" fillId="0" borderId="2" xfId="0" applyNumberFormat="1" applyFont="1" applyFill="1" applyBorder="1" applyAlignment="1">
      <alignment horizontal="left" vertical="center" wrapText="1"/>
    </xf>
    <xf numFmtId="0" fontId="7" fillId="0" borderId="2" xfId="0" applyNumberFormat="1" applyFont="1" applyFill="1" applyBorder="1" applyAlignment="1" applyProtection="1">
      <alignment horizontal="center" vertical="center"/>
      <protection locked="0"/>
    </xf>
    <xf numFmtId="0" fontId="25" fillId="0" borderId="2" xfId="74" applyNumberFormat="1" applyFont="1" applyFill="1" applyBorder="1" applyAlignment="1">
      <alignment horizontal="center" vertical="center" wrapText="1"/>
    </xf>
    <xf numFmtId="0" fontId="7" fillId="2" borderId="2" xfId="0" applyNumberFormat="1"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wrapText="1"/>
    </xf>
    <xf numFmtId="0" fontId="17" fillId="0" borderId="2" xfId="74" applyNumberFormat="1" applyFont="1" applyFill="1" applyBorder="1" applyAlignment="1">
      <alignment horizontal="center" vertical="center" wrapText="1"/>
    </xf>
    <xf numFmtId="0" fontId="34" fillId="0" borderId="2" xfId="95" applyFont="1" applyBorder="1" applyAlignment="1">
      <alignment horizontal="center" vertical="center" wrapText="1"/>
    </xf>
    <xf numFmtId="0" fontId="25" fillId="0" borderId="2" xfId="0" applyNumberFormat="1" applyFont="1" applyFill="1" applyBorder="1" applyAlignment="1">
      <alignment horizontal="left" vertical="center" wrapText="1"/>
    </xf>
    <xf numFmtId="0" fontId="7" fillId="0" borderId="7" xfId="0" applyNumberFormat="1" applyFont="1" applyFill="1" applyBorder="1" applyAlignment="1">
      <alignment horizontal="center" vertical="center" wrapText="1"/>
    </xf>
    <xf numFmtId="0" fontId="17" fillId="0" borderId="4" xfId="74" applyNumberFormat="1" applyFont="1" applyFill="1" applyBorder="1" applyAlignment="1">
      <alignment horizontal="center" vertical="center" wrapText="1"/>
    </xf>
    <xf numFmtId="0" fontId="34" fillId="0" borderId="4" xfId="95" applyFont="1" applyBorder="1" applyAlignment="1">
      <alignment horizontal="center" vertical="center" wrapText="1"/>
    </xf>
    <xf numFmtId="0" fontId="25" fillId="0" borderId="2"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7" fillId="0" borderId="4" xfId="0" applyNumberFormat="1" applyFont="1" applyFill="1" applyBorder="1" applyAlignment="1" applyProtection="1">
      <alignment horizontal="center" vertical="center" wrapText="1"/>
      <protection locked="0"/>
    </xf>
    <xf numFmtId="0" fontId="8" fillId="0" borderId="2" xfId="0" applyNumberFormat="1" applyFont="1" applyFill="1" applyBorder="1" applyAlignment="1" applyProtection="1">
      <alignment horizontal="left" vertical="center" wrapText="1"/>
      <protection locked="0"/>
    </xf>
    <xf numFmtId="0" fontId="7" fillId="0" borderId="7" xfId="0" applyNumberFormat="1" applyFont="1" applyFill="1" applyBorder="1" applyAlignment="1" applyProtection="1">
      <alignment horizontal="center" vertical="center" wrapText="1"/>
      <protection locked="0"/>
    </xf>
    <xf numFmtId="0" fontId="25" fillId="2" borderId="2" xfId="0" applyNumberFormat="1" applyFont="1" applyFill="1" applyBorder="1" applyAlignment="1" applyProtection="1">
      <alignment horizontal="center" vertical="center" wrapText="1"/>
      <protection locked="0"/>
    </xf>
    <xf numFmtId="0" fontId="25" fillId="2" borderId="2" xfId="0" applyFont="1" applyFill="1" applyBorder="1" applyAlignment="1">
      <alignment horizontal="center" vertical="center"/>
    </xf>
    <xf numFmtId="0" fontId="25" fillId="2" borderId="2" xfId="0" applyFont="1" applyFill="1" applyBorder="1" applyAlignment="1">
      <alignment horizontal="center" vertical="center" wrapText="1"/>
    </xf>
    <xf numFmtId="0" fontId="7" fillId="2" borderId="2" xfId="0" applyFont="1" applyFill="1" applyBorder="1" applyAlignment="1" applyProtection="1">
      <alignment horizontal="left" vertical="center" wrapText="1"/>
      <protection locked="0"/>
    </xf>
    <xf numFmtId="0" fontId="35" fillId="0" borderId="0" xfId="0" applyFont="1">
      <alignment vertical="center"/>
    </xf>
    <xf numFmtId="0" fontId="7" fillId="2" borderId="0" xfId="0" applyFont="1" applyFill="1" applyAlignment="1">
      <alignment horizontal="justify" vertical="center" wrapText="1"/>
    </xf>
    <xf numFmtId="0" fontId="25" fillId="2" borderId="2" xfId="0" applyNumberFormat="1" applyFont="1" applyFill="1" applyBorder="1" applyAlignment="1" applyProtection="1">
      <alignment horizontal="left" vertical="center" wrapText="1"/>
      <protection locked="0"/>
    </xf>
    <xf numFmtId="0" fontId="36" fillId="3" borderId="5" xfId="0" applyNumberFormat="1" applyFont="1" applyFill="1" applyBorder="1" applyAlignment="1">
      <alignment horizontal="left" vertical="center" wrapText="1"/>
    </xf>
    <xf numFmtId="177" fontId="14" fillId="3" borderId="6" xfId="0" applyNumberFormat="1" applyFont="1" applyFill="1" applyBorder="1" applyAlignment="1">
      <alignment horizontal="center" vertical="center" wrapText="1"/>
    </xf>
    <xf numFmtId="0" fontId="21" fillId="0" borderId="2" xfId="0" applyFont="1" applyFill="1" applyBorder="1" applyAlignment="1">
      <alignment horizontal="center" vertical="center"/>
    </xf>
    <xf numFmtId="0" fontId="9" fillId="0" borderId="8" xfId="0" applyFont="1" applyFill="1" applyBorder="1" applyAlignment="1">
      <alignment horizontal="center" vertical="center"/>
    </xf>
    <xf numFmtId="177" fontId="9" fillId="0" borderId="2" xfId="0" applyNumberFormat="1" applyFont="1" applyFill="1" applyBorder="1" applyAlignment="1">
      <alignment horizontal="center" vertical="center"/>
    </xf>
    <xf numFmtId="0" fontId="0" fillId="0" borderId="0" xfId="0" applyFill="1" applyBorder="1" applyAlignment="1">
      <alignment vertical="center"/>
    </xf>
    <xf numFmtId="0" fontId="2" fillId="0" borderId="0" xfId="0" applyFont="1" applyFill="1" applyBorder="1" applyAlignment="1">
      <alignment vertical="center"/>
    </xf>
    <xf numFmtId="0" fontId="37" fillId="0" borderId="1" xfId="0" applyFont="1" applyFill="1" applyBorder="1" applyAlignment="1">
      <alignment horizontal="center" vertical="center"/>
    </xf>
    <xf numFmtId="0" fontId="38" fillId="0" borderId="1" xfId="0" applyFont="1" applyFill="1" applyBorder="1" applyAlignment="1">
      <alignment horizontal="center" vertical="center" wrapText="1"/>
    </xf>
    <xf numFmtId="0" fontId="38" fillId="0" borderId="1" xfId="0" applyFont="1" applyFill="1" applyBorder="1" applyAlignment="1">
      <alignment horizontal="center" vertical="center"/>
    </xf>
    <xf numFmtId="0" fontId="7" fillId="0" borderId="5" xfId="0" applyNumberFormat="1" applyFont="1" applyFill="1" applyBorder="1" applyAlignment="1">
      <alignment horizontal="left" vertical="center"/>
    </xf>
    <xf numFmtId="0" fontId="7" fillId="0" borderId="6" xfId="0" applyNumberFormat="1" applyFont="1" applyFill="1" applyBorder="1" applyAlignment="1">
      <alignment horizontal="left" vertical="center" wrapText="1"/>
    </xf>
    <xf numFmtId="0" fontId="7" fillId="0" borderId="6" xfId="0" applyNumberFormat="1" applyFont="1" applyFill="1" applyBorder="1" applyAlignment="1">
      <alignment horizontal="left" vertical="center"/>
    </xf>
    <xf numFmtId="0" fontId="7" fillId="0" borderId="8" xfId="0" applyNumberFormat="1" applyFont="1" applyFill="1" applyBorder="1" applyAlignment="1">
      <alignment horizontal="left" vertical="center"/>
    </xf>
    <xf numFmtId="0" fontId="31" fillId="0" borderId="2" xfId="0" applyNumberFormat="1" applyFont="1" applyFill="1" applyBorder="1" applyAlignment="1">
      <alignment horizontal="center" vertical="center"/>
    </xf>
    <xf numFmtId="0" fontId="31" fillId="0" borderId="2" xfId="0" applyFont="1" applyFill="1" applyBorder="1" applyAlignment="1" applyProtection="1">
      <alignment horizontal="center" vertical="center" wrapText="1"/>
      <protection locked="0"/>
    </xf>
    <xf numFmtId="49" fontId="7" fillId="2" borderId="2" xfId="0" applyNumberFormat="1" applyFont="1" applyFill="1" applyBorder="1" applyAlignment="1" applyProtection="1">
      <alignment horizontal="left" vertical="center" wrapText="1"/>
      <protection locked="0"/>
    </xf>
    <xf numFmtId="0" fontId="7" fillId="2" borderId="7"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6" fillId="2" borderId="2" xfId="0" applyFont="1" applyFill="1" applyBorder="1" applyAlignment="1">
      <alignment vertical="center" wrapText="1"/>
    </xf>
    <xf numFmtId="0" fontId="6" fillId="0" borderId="2" xfId="0" applyNumberFormat="1" applyFont="1" applyFill="1" applyBorder="1" applyAlignment="1">
      <alignment horizontal="center" vertical="center"/>
    </xf>
    <xf numFmtId="0" fontId="6" fillId="0" borderId="2" xfId="0" applyFont="1" applyFill="1" applyBorder="1" applyAlignment="1">
      <alignment vertical="center" wrapText="1"/>
    </xf>
    <xf numFmtId="0" fontId="39"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0" xfId="0" applyFont="1" applyFill="1" applyAlignment="1">
      <alignment vertical="center"/>
    </xf>
    <xf numFmtId="0" fontId="6" fillId="0" borderId="2" xfId="0" applyFont="1" applyFill="1" applyBorder="1" applyAlignment="1">
      <alignment horizontal="right" vertical="center"/>
    </xf>
    <xf numFmtId="0" fontId="2" fillId="0" borderId="0" xfId="0" applyFont="1" applyFill="1" applyBorder="1" applyAlignment="1">
      <alignment horizontal="right" vertical="center"/>
    </xf>
    <xf numFmtId="0" fontId="11" fillId="0" borderId="2" xfId="0" applyFont="1" applyFill="1" applyBorder="1" applyAlignment="1">
      <alignment horizontal="center" vertical="center"/>
    </xf>
    <xf numFmtId="0" fontId="8" fillId="3" borderId="2" xfId="0" applyFont="1" applyFill="1" applyBorder="1" applyAlignment="1">
      <alignment horizontal="center" vertical="center" wrapText="1"/>
    </xf>
    <xf numFmtId="0" fontId="15" fillId="0" borderId="5" xfId="0" applyFont="1" applyFill="1" applyBorder="1" applyAlignment="1">
      <alignment horizontal="center" vertical="center"/>
    </xf>
    <xf numFmtId="0" fontId="40" fillId="0" borderId="2" xfId="0" applyFont="1" applyFill="1" applyBorder="1" applyAlignment="1">
      <alignment horizontal="center"/>
    </xf>
    <xf numFmtId="0" fontId="41" fillId="0" borderId="2" xfId="0" applyFont="1" applyFill="1" applyBorder="1" applyAlignment="1">
      <alignment horizontal="center" wrapText="1"/>
    </xf>
    <xf numFmtId="0" fontId="42" fillId="0" borderId="2" xfId="0" applyFont="1" applyFill="1" applyBorder="1" applyAlignment="1">
      <alignment horizontal="center" vertical="center" wrapText="1"/>
    </xf>
    <xf numFmtId="0" fontId="42" fillId="0" borderId="5" xfId="0" applyFont="1" applyFill="1" applyBorder="1" applyAlignment="1">
      <alignment horizontal="center" vertical="center" wrapText="1"/>
    </xf>
    <xf numFmtId="0" fontId="42" fillId="0" borderId="6" xfId="0" applyFont="1" applyFill="1" applyBorder="1" applyAlignment="1">
      <alignment horizontal="center" vertical="center" wrapText="1"/>
    </xf>
    <xf numFmtId="0" fontId="42" fillId="0" borderId="8" xfId="0" applyFont="1" applyFill="1" applyBorder="1" applyAlignment="1">
      <alignment horizontal="center" vertical="center" wrapText="1"/>
    </xf>
    <xf numFmtId="0" fontId="43" fillId="0" borderId="5"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8" xfId="0" applyFont="1" applyFill="1" applyBorder="1" applyAlignment="1">
      <alignment horizontal="center" vertical="center" wrapText="1"/>
    </xf>
    <xf numFmtId="31" fontId="42" fillId="0" borderId="5" xfId="0" applyNumberFormat="1" applyFont="1" applyFill="1" applyBorder="1" applyAlignment="1">
      <alignment horizontal="center" vertical="center" wrapText="1"/>
    </xf>
    <xf numFmtId="31" fontId="42" fillId="0" borderId="6" xfId="0" applyNumberFormat="1" applyFont="1" applyFill="1" applyBorder="1" applyAlignment="1">
      <alignment horizontal="center" vertical="center" wrapText="1"/>
    </xf>
    <xf numFmtId="31" fontId="42" fillId="0" borderId="8" xfId="0" applyNumberFormat="1" applyFont="1" applyFill="1" applyBorder="1" applyAlignment="1">
      <alignment horizontal="center" vertical="center" wrapText="1"/>
    </xf>
    <xf numFmtId="0" fontId="42" fillId="0" borderId="5" xfId="0" applyNumberFormat="1" applyFont="1" applyFill="1" applyBorder="1" applyAlignment="1">
      <alignment horizontal="center" vertical="center" wrapText="1"/>
    </xf>
    <xf numFmtId="0" fontId="42" fillId="0" borderId="6" xfId="0" applyNumberFormat="1" applyFont="1" applyFill="1" applyBorder="1" applyAlignment="1">
      <alignment horizontal="center" vertical="center" wrapText="1"/>
    </xf>
    <xf numFmtId="0" fontId="42" fillId="0" borderId="8" xfId="0" applyNumberFormat="1" applyFont="1" applyFill="1" applyBorder="1" applyAlignment="1">
      <alignment horizontal="center" vertical="center" wrapText="1"/>
    </xf>
    <xf numFmtId="0" fontId="42" fillId="0" borderId="5" xfId="0" applyFont="1" applyFill="1" applyBorder="1" applyAlignment="1">
      <alignment vertical="top" wrapText="1"/>
    </xf>
    <xf numFmtId="0" fontId="42" fillId="0" borderId="8" xfId="0" applyFont="1" applyFill="1" applyBorder="1" applyAlignment="1">
      <alignment vertical="top"/>
    </xf>
    <xf numFmtId="0" fontId="44" fillId="0" borderId="2" xfId="0" applyFont="1" applyFill="1" applyBorder="1" applyAlignment="1">
      <alignment horizontal="center" vertical="center" wrapText="1"/>
    </xf>
    <xf numFmtId="0" fontId="42" fillId="0" borderId="2" xfId="0" applyFont="1" applyFill="1" applyBorder="1" applyAlignment="1">
      <alignment horizontal="center" wrapText="1"/>
    </xf>
    <xf numFmtId="0" fontId="42" fillId="0" borderId="5" xfId="0" applyFont="1" applyFill="1" applyBorder="1" applyAlignment="1">
      <alignment horizontal="center" wrapText="1"/>
    </xf>
    <xf numFmtId="0" fontId="42" fillId="0" borderId="8" xfId="0" applyFont="1" applyFill="1" applyBorder="1" applyAlignment="1">
      <alignment horizontal="center" wrapText="1"/>
    </xf>
    <xf numFmtId="0" fontId="42" fillId="0" borderId="5" xfId="0" applyFont="1" applyFill="1" applyBorder="1" applyAlignment="1">
      <alignment horizontal="center"/>
    </xf>
    <xf numFmtId="0" fontId="42" fillId="0" borderId="8" xfId="0" applyFont="1" applyFill="1" applyBorder="1" applyAlignment="1">
      <alignment horizontal="center"/>
    </xf>
    <xf numFmtId="0" fontId="45" fillId="0" borderId="5" xfId="0" applyFont="1" applyBorder="1" applyAlignment="1">
      <alignment horizontal="center" vertical="center"/>
    </xf>
    <xf numFmtId="0" fontId="46" fillId="0" borderId="6" xfId="0" applyFont="1" applyBorder="1" applyAlignment="1">
      <alignment horizontal="center" vertical="center"/>
    </xf>
    <xf numFmtId="0" fontId="46" fillId="0" borderId="8" xfId="0" applyFont="1" applyBorder="1" applyAlignment="1">
      <alignment horizontal="center" vertical="center"/>
    </xf>
    <xf numFmtId="0" fontId="47" fillId="0" borderId="2" xfId="0" applyFont="1" applyBorder="1" applyAlignment="1">
      <alignment horizontal="center" vertical="center"/>
    </xf>
    <xf numFmtId="0" fontId="48" fillId="0" borderId="2" xfId="0" applyFont="1" applyBorder="1" applyAlignment="1">
      <alignment horizontal="center" vertical="center"/>
    </xf>
    <xf numFmtId="0" fontId="5" fillId="0" borderId="2" xfId="0" applyFont="1" applyBorder="1" applyAlignment="1">
      <alignment horizontal="center" vertical="center"/>
    </xf>
    <xf numFmtId="177" fontId="5" fillId="0" borderId="2" xfId="0" applyNumberFormat="1" applyFont="1" applyBorder="1" applyAlignment="1">
      <alignment horizontal="center" vertical="center"/>
    </xf>
    <xf numFmtId="0" fontId="6" fillId="0" borderId="2" xfId="0" applyFont="1" applyBorder="1" applyAlignment="1">
      <alignment horizontal="center" vertical="center"/>
    </xf>
    <xf numFmtId="177" fontId="5" fillId="2" borderId="2" xfId="0" applyNumberFormat="1" applyFont="1" applyFill="1" applyBorder="1" applyAlignment="1">
      <alignment horizontal="center" vertical="center"/>
    </xf>
    <xf numFmtId="0" fontId="21" fillId="0" borderId="2" xfId="0" applyFont="1" applyBorder="1" applyAlignment="1">
      <alignment horizontal="center" vertical="center"/>
    </xf>
    <xf numFmtId="0" fontId="15" fillId="0" borderId="2" xfId="0" applyFont="1" applyBorder="1" applyAlignment="1">
      <alignment horizontal="center" vertical="center"/>
    </xf>
    <xf numFmtId="177" fontId="15" fillId="4" borderId="2" xfId="0" applyNumberFormat="1" applyFont="1" applyFill="1" applyBorder="1" applyAlignment="1">
      <alignment horizontal="center" vertical="center"/>
    </xf>
  </cellXfs>
  <cellStyles count="118">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计算 2" xfId="7"/>
    <cellStyle name="40% - 强调文字颜色 3" xfId="8" builtinId="39"/>
    <cellStyle name="差" xfId="9" builtinId="27"/>
    <cellStyle name="千位分隔" xfId="10" builtinId="3"/>
    <cellStyle name="20% - 强调文字颜色 3 2 2" xfId="11"/>
    <cellStyle name="60% - 强调文字颜色 3" xfId="12" builtinId="40"/>
    <cellStyle name="超链接" xfId="13" builtinId="8"/>
    <cellStyle name="40% - 强调文字颜色 1 2 2" xfId="14"/>
    <cellStyle name="百分比" xfId="15" builtinId="5"/>
    <cellStyle name="20% - 强调文字颜色 2 2 2" xfId="16"/>
    <cellStyle name="已访问的超链接" xfId="17" builtinId="9"/>
    <cellStyle name="常规 6" xfId="18"/>
    <cellStyle name="注释" xfId="19" builtinId="10"/>
    <cellStyle name="60% - 强调文字颜色 2" xfId="20" builtinId="36"/>
    <cellStyle name="标题 4" xfId="21" builtinId="19"/>
    <cellStyle name="警告文本" xfId="22" builtinId="11"/>
    <cellStyle name="标题 4 2 2" xfId="23"/>
    <cellStyle name="_ET_STYLE_NoName_00_" xfId="24"/>
    <cellStyle name="60% - 强调文字颜色 2 2 2" xfId="25"/>
    <cellStyle name="标题" xfId="26" builtinId="15"/>
    <cellStyle name="解释性文本" xfId="27" builtinId="53"/>
    <cellStyle name="标题 1" xfId="28" builtinId="16"/>
    <cellStyle name="标题 2" xfId="29" builtinId="17"/>
    <cellStyle name="60% - 强调文字颜色 1" xfId="30" builtinId="32"/>
    <cellStyle name="标题 3" xfId="31" builtinId="18"/>
    <cellStyle name="60% - 强调文字颜色 4" xfId="32" builtinId="44"/>
    <cellStyle name="输出" xfId="33" builtinId="21"/>
    <cellStyle name="计算" xfId="34" builtinId="22"/>
    <cellStyle name="检查单元格" xfId="35" builtinId="23"/>
    <cellStyle name="40% - 强调文字颜色 4 2" xfId="36"/>
    <cellStyle name="20% - 强调文字颜色 6" xfId="37" builtinId="50"/>
    <cellStyle name="强调文字颜色 2" xfId="38" builtinId="33"/>
    <cellStyle name="链接单元格" xfId="39" builtinId="24"/>
    <cellStyle name="汇总" xfId="40" builtinId="25"/>
    <cellStyle name="好" xfId="41" builtinId="26"/>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输出 2" xfId="47"/>
    <cellStyle name="20% - 强调文字颜色 2" xfId="48" builtinId="34"/>
    <cellStyle name="40% - 强调文字颜色 2" xfId="49" builtinId="35"/>
    <cellStyle name="强调文字颜色 3" xfId="50" builtinId="37"/>
    <cellStyle name="20% - 强调文字颜色 4 2 2" xfId="51"/>
    <cellStyle name="强调文字颜色 4" xfId="52" builtinId="41"/>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2 2 2" xfId="59"/>
    <cellStyle name="适中 2" xfId="60"/>
    <cellStyle name="40% - 强调文字颜色 6" xfId="61" builtinId="51"/>
    <cellStyle name="60% - 强调文字颜色 6" xfId="62" builtinId="52"/>
    <cellStyle name="20% - 强调文字颜色 3 2" xfId="63"/>
    <cellStyle name="20% - 强调文字颜色 1 2 2" xfId="64"/>
    <cellStyle name="输出 2 2" xfId="65"/>
    <cellStyle name="20% - 强调文字颜色 2 2" xfId="66"/>
    <cellStyle name="20% - 强调文字颜色 6 2 2" xfId="67"/>
    <cellStyle name="计算 2 2" xfId="68"/>
    <cellStyle name="40% - 强调文字颜色 3 2" xfId="69"/>
    <cellStyle name="40% - 强调文字颜色 3 2 2" xfId="70"/>
    <cellStyle name="40% - 强调文字颜色 6 2 2" xfId="71"/>
    <cellStyle name="60% - 强调文字颜色 1 2" xfId="72"/>
    <cellStyle name="60% - 强调文字颜色 1 2 2" xfId="73"/>
    <cellStyle name="常规 5" xfId="74"/>
    <cellStyle name="60% - 强调文字颜色 2 2" xfId="75"/>
    <cellStyle name="60% - 强调文字颜色 3 2" xfId="76"/>
    <cellStyle name="60% - 强调文字颜色 3 2 2" xfId="77"/>
    <cellStyle name="60% - 强调文字颜色 4 2 2" xfId="78"/>
    <cellStyle name="60% - 强调文字颜色 5 2" xfId="79"/>
    <cellStyle name="60% - 强调文字颜色 5 2 2" xfId="80"/>
    <cellStyle name="60% - 强调文字颜色 6 2 2" xfId="81"/>
    <cellStyle name="ColLevel_0" xfId="82"/>
    <cellStyle name="标题 1 2" xfId="83"/>
    <cellStyle name="标题 1 2 2" xfId="84"/>
    <cellStyle name="标题 2 2" xfId="85"/>
    <cellStyle name="标题 2 2 2" xfId="86"/>
    <cellStyle name="标题 3 2" xfId="87"/>
    <cellStyle name="标题 3 2 2" xfId="88"/>
    <cellStyle name="标题 4 2" xfId="89"/>
    <cellStyle name="标题 5" xfId="90"/>
    <cellStyle name="标题 5 2" xfId="91"/>
    <cellStyle name="差 2" xfId="92"/>
    <cellStyle name="差 2 2" xfId="93"/>
    <cellStyle name="常规 10 2" xfId="94"/>
    <cellStyle name="常规 2" xfId="95"/>
    <cellStyle name="常规 4 2" xfId="96"/>
    <cellStyle name="常规 8" xfId="97"/>
    <cellStyle name="好 2" xfId="98"/>
    <cellStyle name="汇总 2" xfId="99"/>
    <cellStyle name="汇总 2 2" xfId="100"/>
    <cellStyle name="检查单元格 2" xfId="101"/>
    <cellStyle name="解释性文本 2" xfId="102"/>
    <cellStyle name="警告文本 2" xfId="103"/>
    <cellStyle name="链接单元格 2" xfId="104"/>
    <cellStyle name="链接单元格 2 2" xfId="105"/>
    <cellStyle name="强调文字颜色 1 2" xfId="106"/>
    <cellStyle name="强调文字颜色 1 2 2" xfId="107"/>
    <cellStyle name="强调文字颜色 2 2" xfId="108"/>
    <cellStyle name="强调文字颜色 2 2 2" xfId="109"/>
    <cellStyle name="强调文字颜色 3 2" xfId="110"/>
    <cellStyle name="强调文字颜色 3 2 2" xfId="111"/>
    <cellStyle name="强调文字颜色 4 2" xfId="112"/>
    <cellStyle name="强调文字颜色 5 2" xfId="113"/>
    <cellStyle name="适中 2 2" xfId="114"/>
    <cellStyle name="输入 2" xfId="115"/>
    <cellStyle name="注释 2" xfId="116"/>
    <cellStyle name="표준_030621" xfId="117"/>
  </cellStyles>
  <tableStyles count="0" defaultTableStyle="TableStyleMedium9" defaultPivotStyle="PivotStyleLight16"/>
  <colors>
    <mruColors>
      <color rgb="00FFFF00"/>
      <color rgb="00FFFF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217170</xdr:colOff>
      <xdr:row>14</xdr:row>
      <xdr:rowOff>107950</xdr:rowOff>
    </xdr:from>
    <xdr:to>
      <xdr:col>7</xdr:col>
      <xdr:colOff>169545</xdr:colOff>
      <xdr:row>17</xdr:row>
      <xdr:rowOff>186055</xdr:rowOff>
    </xdr:to>
    <xdr:pic>
      <xdr:nvPicPr>
        <xdr:cNvPr id="2" name="图片 1" descr="图片7"/>
        <xdr:cNvPicPr>
          <a:picLocks noChangeAspect="1"/>
        </xdr:cNvPicPr>
      </xdr:nvPicPr>
      <xdr:blipFill>
        <a:blip r:embed="rId1"/>
        <a:stretch>
          <a:fillRect/>
        </a:stretch>
      </xdr:blipFill>
      <xdr:spPr>
        <a:xfrm rot="5400000">
          <a:off x="8283575" y="4766945"/>
          <a:ext cx="1316355" cy="990600"/>
        </a:xfrm>
        <a:prstGeom prst="rect">
          <a:avLst/>
        </a:prstGeom>
      </xdr:spPr>
    </xdr:pic>
    <xdr:clientData/>
  </xdr:twoCellAnchor>
  <xdr:twoCellAnchor editAs="oneCell">
    <xdr:from>
      <xdr:col>6</xdr:col>
      <xdr:colOff>156845</xdr:colOff>
      <xdr:row>17</xdr:row>
      <xdr:rowOff>247015</xdr:rowOff>
    </xdr:from>
    <xdr:to>
      <xdr:col>7</xdr:col>
      <xdr:colOff>239395</xdr:colOff>
      <xdr:row>23</xdr:row>
      <xdr:rowOff>32385</xdr:rowOff>
    </xdr:to>
    <xdr:pic>
      <xdr:nvPicPr>
        <xdr:cNvPr id="3" name="图片 2" descr="图片6"/>
        <xdr:cNvPicPr>
          <a:picLocks noChangeAspect="1"/>
        </xdr:cNvPicPr>
      </xdr:nvPicPr>
      <xdr:blipFill>
        <a:blip r:embed="rId2"/>
        <a:stretch>
          <a:fillRect/>
        </a:stretch>
      </xdr:blipFill>
      <xdr:spPr>
        <a:xfrm>
          <a:off x="8386445" y="5981700"/>
          <a:ext cx="1120775" cy="1504950"/>
        </a:xfrm>
        <a:prstGeom prst="rect">
          <a:avLst/>
        </a:prstGeom>
      </xdr:spPr>
    </xdr:pic>
    <xdr:clientData/>
  </xdr:twoCellAnchor>
  <xdr:twoCellAnchor editAs="oneCell">
    <xdr:from>
      <xdr:col>6</xdr:col>
      <xdr:colOff>140970</xdr:colOff>
      <xdr:row>27</xdr:row>
      <xdr:rowOff>217170</xdr:rowOff>
    </xdr:from>
    <xdr:to>
      <xdr:col>7</xdr:col>
      <xdr:colOff>311785</xdr:colOff>
      <xdr:row>32</xdr:row>
      <xdr:rowOff>74295</xdr:rowOff>
    </xdr:to>
    <xdr:pic>
      <xdr:nvPicPr>
        <xdr:cNvPr id="4" name="图片 3" descr="图片3"/>
        <xdr:cNvPicPr>
          <a:picLocks noChangeAspect="1"/>
        </xdr:cNvPicPr>
      </xdr:nvPicPr>
      <xdr:blipFill>
        <a:blip r:embed="rId3"/>
        <a:stretch>
          <a:fillRect/>
        </a:stretch>
      </xdr:blipFill>
      <xdr:spPr>
        <a:xfrm rot="5400000">
          <a:off x="8169910" y="9204960"/>
          <a:ext cx="1609725" cy="120904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9"/>
  <sheetViews>
    <sheetView view="pageBreakPreview" zoomScale="115" zoomScaleNormal="100" workbookViewId="0">
      <selection activeCell="H7" sqref="H7"/>
    </sheetView>
  </sheetViews>
  <sheetFormatPr defaultColWidth="9" defaultRowHeight="13.5" outlineLevelCol="3"/>
  <cols>
    <col min="1" max="1" width="12.75" customWidth="1"/>
    <col min="2" max="3" width="31.625" style="4" customWidth="1"/>
    <col min="4" max="4" width="17.125" customWidth="1"/>
  </cols>
  <sheetData>
    <row r="1" ht="36.95" customHeight="1" spans="1:4">
      <c r="A1" s="299" t="s">
        <v>0</v>
      </c>
      <c r="B1" s="300"/>
      <c r="C1" s="300"/>
      <c r="D1" s="301"/>
    </row>
    <row r="2" ht="30.95" customHeight="1" spans="1:4">
      <c r="A2" s="302" t="s">
        <v>1</v>
      </c>
      <c r="B2" s="303" t="s">
        <v>2</v>
      </c>
      <c r="C2" s="303" t="s">
        <v>3</v>
      </c>
      <c r="D2" s="303" t="s">
        <v>4</v>
      </c>
    </row>
    <row r="3" ht="24.95" customHeight="1" spans="1:4">
      <c r="A3" s="304">
        <v>1</v>
      </c>
      <c r="B3" s="304" t="s">
        <v>5</v>
      </c>
      <c r="C3" s="305">
        <f>服务工程!F60</f>
        <v>0</v>
      </c>
      <c r="D3" s="306"/>
    </row>
    <row r="4" ht="24.95" customHeight="1" spans="1:4">
      <c r="A4" s="304">
        <v>2</v>
      </c>
      <c r="B4" s="304" t="s">
        <v>6</v>
      </c>
      <c r="C4" s="305">
        <f>'坞修工程  '!F91</f>
        <v>0</v>
      </c>
      <c r="D4" s="306"/>
    </row>
    <row r="5" ht="24.95" customHeight="1" spans="1:4">
      <c r="A5" s="304">
        <v>3</v>
      </c>
      <c r="B5" s="304" t="s">
        <v>7</v>
      </c>
      <c r="C5" s="305">
        <f>'甲板工程 '!F117</f>
        <v>0</v>
      </c>
      <c r="D5" s="306"/>
    </row>
    <row r="6" ht="24.95" customHeight="1" spans="1:4">
      <c r="A6" s="304">
        <v>4</v>
      </c>
      <c r="B6" s="304" t="s">
        <v>8</v>
      </c>
      <c r="C6" s="307">
        <f>'轮机工程  '!F114</f>
        <v>0</v>
      </c>
      <c r="D6" s="306"/>
    </row>
    <row r="7" ht="24.95" customHeight="1" spans="1:4">
      <c r="A7" s="304">
        <v>5</v>
      </c>
      <c r="B7" s="304" t="s">
        <v>9</v>
      </c>
      <c r="C7" s="305">
        <f>'电气工程   '!F39</f>
        <v>0</v>
      </c>
      <c r="D7" s="306"/>
    </row>
    <row r="8" ht="29.1" customHeight="1" spans="1:4">
      <c r="A8" s="308"/>
      <c r="B8" s="309" t="s">
        <v>10</v>
      </c>
      <c r="C8" s="310">
        <f>SUM(C3:C7)</f>
        <v>0</v>
      </c>
      <c r="D8" s="308"/>
    </row>
    <row r="9" ht="36.95" customHeight="1"/>
  </sheetData>
  <mergeCells count="1">
    <mergeCell ref="A1:D1"/>
  </mergeCells>
  <pageMargins left="0.75" right="0.75" top="1" bottom="1" header="0.5" footer="0.5"/>
  <pageSetup paperSize="9" scale="9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H25"/>
  <sheetViews>
    <sheetView tabSelected="1" topLeftCell="A4" workbookViewId="0">
      <selection activeCell="D98" sqref="D98"/>
    </sheetView>
  </sheetViews>
  <sheetFormatPr defaultColWidth="9" defaultRowHeight="13.5" outlineLevelCol="7"/>
  <cols>
    <col min="1" max="1" width="14.875" customWidth="1"/>
    <col min="3" max="3" width="7.25" customWidth="1"/>
    <col min="4" max="4" width="15.75" customWidth="1"/>
    <col min="5" max="5" width="17.125" customWidth="1"/>
    <col min="8" max="8" width="13.625" customWidth="1"/>
  </cols>
  <sheetData>
    <row r="1" ht="27" spans="1:8">
      <c r="A1" s="276" t="s">
        <v>11</v>
      </c>
      <c r="B1" s="276"/>
      <c r="C1" s="276"/>
      <c r="D1" s="276"/>
      <c r="E1" s="276"/>
      <c r="F1" s="276"/>
      <c r="G1" s="276"/>
      <c r="H1" s="276"/>
    </row>
    <row r="2" ht="22.5" spans="1:8">
      <c r="A2" s="277" t="s">
        <v>12</v>
      </c>
      <c r="B2" s="277"/>
      <c r="C2" s="277"/>
      <c r="D2" s="277"/>
      <c r="E2" s="277"/>
      <c r="F2" s="277"/>
      <c r="G2" s="277"/>
      <c r="H2" s="277"/>
    </row>
    <row r="3" ht="36.75" customHeight="1" spans="1:8">
      <c r="A3" s="278" t="s">
        <v>13</v>
      </c>
      <c r="B3" s="279" t="s">
        <v>14</v>
      </c>
      <c r="C3" s="280"/>
      <c r="D3" s="281"/>
      <c r="E3" s="4" t="s">
        <v>15</v>
      </c>
      <c r="F3" s="279" t="s">
        <v>16</v>
      </c>
      <c r="G3" s="280"/>
      <c r="H3" s="281"/>
    </row>
    <row r="4" ht="36.75" customHeight="1" spans="1:8">
      <c r="A4" s="278" t="s">
        <v>17</v>
      </c>
      <c r="B4" s="279" t="s">
        <v>18</v>
      </c>
      <c r="C4" s="280"/>
      <c r="D4" s="281"/>
      <c r="E4" s="278" t="s">
        <v>19</v>
      </c>
      <c r="F4" s="279" t="s">
        <v>20</v>
      </c>
      <c r="G4" s="280"/>
      <c r="H4" s="281"/>
    </row>
    <row r="5" ht="34.5" customHeight="1" spans="1:8">
      <c r="A5" s="278" t="s">
        <v>21</v>
      </c>
      <c r="B5" s="279" t="s">
        <v>22</v>
      </c>
      <c r="C5" s="280"/>
      <c r="D5" s="281"/>
      <c r="E5" s="278" t="s">
        <v>23</v>
      </c>
      <c r="F5" s="279" t="s">
        <v>24</v>
      </c>
      <c r="G5" s="280"/>
      <c r="H5" s="281"/>
    </row>
    <row r="6" ht="37.5" customHeight="1" spans="1:8">
      <c r="A6" s="278" t="s">
        <v>25</v>
      </c>
      <c r="B6" s="282" t="s">
        <v>26</v>
      </c>
      <c r="C6" s="283"/>
      <c r="D6" s="283"/>
      <c r="E6" s="283"/>
      <c r="F6" s="283"/>
      <c r="G6" s="283"/>
      <c r="H6" s="284"/>
    </row>
    <row r="7" ht="37.5" customHeight="1" spans="1:8">
      <c r="A7" s="278" t="s">
        <v>27</v>
      </c>
      <c r="B7" s="285">
        <v>34801</v>
      </c>
      <c r="C7" s="286"/>
      <c r="D7" s="287"/>
      <c r="E7" s="278" t="s">
        <v>28</v>
      </c>
      <c r="F7" s="279">
        <v>189.85</v>
      </c>
      <c r="G7" s="280"/>
      <c r="H7" s="281"/>
    </row>
    <row r="8" ht="39" customHeight="1" spans="1:8">
      <c r="A8" s="278" t="s">
        <v>29</v>
      </c>
      <c r="B8" s="288">
        <v>29031</v>
      </c>
      <c r="C8" s="289"/>
      <c r="D8" s="290"/>
      <c r="E8" s="278" t="s">
        <v>30</v>
      </c>
      <c r="F8" s="279">
        <v>180</v>
      </c>
      <c r="G8" s="280"/>
      <c r="H8" s="281"/>
    </row>
    <row r="9" ht="37.5" customHeight="1" spans="1:8">
      <c r="A9" s="278" t="s">
        <v>31</v>
      </c>
      <c r="B9" s="279">
        <v>16257</v>
      </c>
      <c r="C9" s="280"/>
      <c r="D9" s="281"/>
      <c r="E9" s="278" t="s">
        <v>32</v>
      </c>
      <c r="F9" s="279">
        <v>32</v>
      </c>
      <c r="G9" s="280"/>
      <c r="H9" s="281"/>
    </row>
    <row r="10" ht="37.5" customHeight="1" spans="1:8">
      <c r="A10" s="278" t="s">
        <v>33</v>
      </c>
      <c r="B10" s="279">
        <v>50503</v>
      </c>
      <c r="C10" s="280"/>
      <c r="D10" s="281"/>
      <c r="E10" s="278" t="s">
        <v>34</v>
      </c>
      <c r="F10" s="279">
        <v>17.7</v>
      </c>
      <c r="G10" s="280"/>
      <c r="H10" s="281"/>
    </row>
    <row r="11" ht="33.75" customHeight="1" spans="1:8">
      <c r="A11" s="278" t="s">
        <v>35</v>
      </c>
      <c r="B11" s="279">
        <v>3.85</v>
      </c>
      <c r="C11" s="281"/>
      <c r="D11" s="278" t="s">
        <v>36</v>
      </c>
      <c r="E11" s="278">
        <v>5.4</v>
      </c>
      <c r="F11" s="279" t="s">
        <v>37</v>
      </c>
      <c r="G11" s="281"/>
      <c r="H11" s="278">
        <v>6.9</v>
      </c>
    </row>
    <row r="12" ht="28.5" customHeight="1" spans="1:8">
      <c r="A12" s="278" t="s">
        <v>38</v>
      </c>
      <c r="B12" s="278"/>
      <c r="C12" s="278"/>
      <c r="D12" s="278"/>
      <c r="E12" s="278"/>
      <c r="F12" s="278"/>
      <c r="G12" s="278"/>
      <c r="H12" s="278"/>
    </row>
    <row r="13" ht="18.75" spans="1:8">
      <c r="A13" s="291" t="s">
        <v>39</v>
      </c>
      <c r="B13" s="292"/>
      <c r="C13" s="278" t="s">
        <v>40</v>
      </c>
      <c r="D13" s="278"/>
      <c r="E13" s="278" t="s">
        <v>41</v>
      </c>
      <c r="F13" s="278"/>
      <c r="G13" s="278" t="s">
        <v>42</v>
      </c>
      <c r="H13" s="278"/>
    </row>
    <row r="14" ht="18.75" spans="1:8">
      <c r="A14" s="278" t="s">
        <v>43</v>
      </c>
      <c r="B14" s="278"/>
      <c r="C14" s="293" t="s">
        <v>44</v>
      </c>
      <c r="D14" s="278"/>
      <c r="E14" s="278" t="s">
        <v>45</v>
      </c>
      <c r="F14" s="278"/>
      <c r="G14" s="278" t="s">
        <v>46</v>
      </c>
      <c r="H14" s="278"/>
    </row>
    <row r="15" ht="18.75" spans="1:8">
      <c r="A15" s="278" t="s">
        <v>47</v>
      </c>
      <c r="B15" s="278"/>
      <c r="C15" s="278" t="s">
        <v>48</v>
      </c>
      <c r="D15" s="278"/>
      <c r="E15" s="278" t="s">
        <v>49</v>
      </c>
      <c r="F15" s="278"/>
      <c r="G15" s="278"/>
      <c r="H15" s="278"/>
    </row>
    <row r="16" ht="18.75" spans="1:8">
      <c r="A16" s="278" t="s">
        <v>50</v>
      </c>
      <c r="B16" s="278"/>
      <c r="C16" s="278" t="s">
        <v>51</v>
      </c>
      <c r="D16" s="278"/>
      <c r="E16" s="278" t="s">
        <v>52</v>
      </c>
      <c r="F16" s="278"/>
      <c r="G16" s="278" t="s">
        <v>53</v>
      </c>
      <c r="H16" s="278"/>
    </row>
    <row r="17" ht="18.75" spans="1:8">
      <c r="A17" s="278" t="s">
        <v>54</v>
      </c>
      <c r="B17" s="278"/>
      <c r="C17" s="278">
        <v>1994.09</v>
      </c>
      <c r="D17" s="278"/>
      <c r="E17" s="278"/>
      <c r="F17" s="278"/>
      <c r="G17" s="278"/>
      <c r="H17" s="278"/>
    </row>
    <row r="18" ht="18.75" spans="1:8">
      <c r="A18" s="278" t="s">
        <v>55</v>
      </c>
      <c r="B18" s="278"/>
      <c r="C18" s="278"/>
      <c r="D18" s="278"/>
      <c r="E18" s="278"/>
      <c r="F18" s="278"/>
      <c r="G18" s="278"/>
      <c r="H18" s="278"/>
    </row>
    <row r="19" ht="18.75" spans="1:8">
      <c r="A19" s="278" t="s">
        <v>56</v>
      </c>
      <c r="B19" s="278"/>
      <c r="C19" s="278">
        <v>127</v>
      </c>
      <c r="D19" s="278"/>
      <c r="E19" s="278">
        <v>720</v>
      </c>
      <c r="F19" s="278"/>
      <c r="G19" s="278">
        <v>720</v>
      </c>
      <c r="H19" s="278"/>
    </row>
    <row r="20" ht="18.75" spans="1:8">
      <c r="A20" s="278" t="s">
        <v>57</v>
      </c>
      <c r="B20" s="278"/>
      <c r="C20" s="278"/>
      <c r="D20" s="278"/>
      <c r="E20" s="278"/>
      <c r="F20" s="278"/>
      <c r="G20" s="278"/>
      <c r="H20" s="278"/>
    </row>
    <row r="21" ht="18.75" spans="1:8">
      <c r="A21" s="294" t="s">
        <v>58</v>
      </c>
      <c r="B21" s="294"/>
      <c r="C21" s="294"/>
      <c r="D21" s="294"/>
      <c r="E21" s="294"/>
      <c r="F21" s="294"/>
      <c r="G21" s="294"/>
      <c r="H21" s="294"/>
    </row>
    <row r="22" ht="18.75" spans="1:8">
      <c r="A22" s="291" t="s">
        <v>39</v>
      </c>
      <c r="B22" s="292"/>
      <c r="C22" s="278" t="s">
        <v>59</v>
      </c>
      <c r="D22" s="278"/>
      <c r="E22" s="278" t="s">
        <v>60</v>
      </c>
      <c r="F22" s="278"/>
      <c r="G22" s="278" t="s">
        <v>61</v>
      </c>
      <c r="H22" s="278"/>
    </row>
    <row r="23" ht="18.75" spans="1:8">
      <c r="A23" s="295" t="s">
        <v>62</v>
      </c>
      <c r="B23" s="296"/>
      <c r="C23" s="295" t="s">
        <v>63</v>
      </c>
      <c r="D23" s="296"/>
      <c r="E23" s="295">
        <v>5801</v>
      </c>
      <c r="F23" s="296"/>
      <c r="G23" s="295">
        <v>4031</v>
      </c>
      <c r="H23" s="296"/>
    </row>
    <row r="24" ht="18.75" spans="1:8">
      <c r="A24" s="297"/>
      <c r="B24" s="298"/>
      <c r="C24" s="297"/>
      <c r="D24" s="298"/>
      <c r="E24" s="297"/>
      <c r="F24" s="298"/>
      <c r="G24" s="297"/>
      <c r="H24" s="298"/>
    </row>
    <row r="25" ht="18.75" spans="1:8">
      <c r="A25" s="297"/>
      <c r="B25" s="298"/>
      <c r="C25" s="297"/>
      <c r="D25" s="298"/>
      <c r="E25" s="297"/>
      <c r="F25" s="298"/>
      <c r="G25" s="297"/>
      <c r="H25" s="298"/>
    </row>
  </sheetData>
  <mergeCells count="69">
    <mergeCell ref="A1:H1"/>
    <mergeCell ref="A2:H2"/>
    <mergeCell ref="B3:D3"/>
    <mergeCell ref="F3:H3"/>
    <mergeCell ref="B4:D4"/>
    <mergeCell ref="F4:H4"/>
    <mergeCell ref="B5:D5"/>
    <mergeCell ref="F5:H5"/>
    <mergeCell ref="B6:H6"/>
    <mergeCell ref="B7:D7"/>
    <mergeCell ref="F7:H7"/>
    <mergeCell ref="B8:D8"/>
    <mergeCell ref="F8:H8"/>
    <mergeCell ref="B9:D9"/>
    <mergeCell ref="F9:H9"/>
    <mergeCell ref="B10:D10"/>
    <mergeCell ref="F10:H10"/>
    <mergeCell ref="B11:C11"/>
    <mergeCell ref="F11:G11"/>
    <mergeCell ref="A12:H12"/>
    <mergeCell ref="A13:B13"/>
    <mergeCell ref="C13:D13"/>
    <mergeCell ref="E13:F13"/>
    <mergeCell ref="G13:H13"/>
    <mergeCell ref="A14:B14"/>
    <mergeCell ref="C14:D14"/>
    <mergeCell ref="E14:F14"/>
    <mergeCell ref="G14:H14"/>
    <mergeCell ref="A15:B15"/>
    <mergeCell ref="C15:D15"/>
    <mergeCell ref="E15:F15"/>
    <mergeCell ref="G15:H15"/>
    <mergeCell ref="A16:B16"/>
    <mergeCell ref="C16:D16"/>
    <mergeCell ref="E16:F16"/>
    <mergeCell ref="G16:H16"/>
    <mergeCell ref="A17:B17"/>
    <mergeCell ref="C17:D17"/>
    <mergeCell ref="E17:F17"/>
    <mergeCell ref="G17:H17"/>
    <mergeCell ref="A18:B18"/>
    <mergeCell ref="C18:D18"/>
    <mergeCell ref="E18:F18"/>
    <mergeCell ref="G18:H18"/>
    <mergeCell ref="A19:B19"/>
    <mergeCell ref="C19:D19"/>
    <mergeCell ref="E19:F19"/>
    <mergeCell ref="G19:H19"/>
    <mergeCell ref="A20:B20"/>
    <mergeCell ref="C20:D20"/>
    <mergeCell ref="E20:F20"/>
    <mergeCell ref="G20:H20"/>
    <mergeCell ref="A21:H21"/>
    <mergeCell ref="A22:B22"/>
    <mergeCell ref="C22:D22"/>
    <mergeCell ref="E22:F22"/>
    <mergeCell ref="G22:H22"/>
    <mergeCell ref="A23:B23"/>
    <mergeCell ref="C23:D23"/>
    <mergeCell ref="E23:F23"/>
    <mergeCell ref="G23:H23"/>
    <mergeCell ref="A24:B24"/>
    <mergeCell ref="C24:D24"/>
    <mergeCell ref="E24:F24"/>
    <mergeCell ref="G24:H24"/>
    <mergeCell ref="A25:B25"/>
    <mergeCell ref="C25:D25"/>
    <mergeCell ref="E25:F25"/>
    <mergeCell ref="G25:H25"/>
  </mergeCells>
  <pageMargins left="0.75" right="0.75" top="1" bottom="1" header="0.5" footer="0.5"/>
  <pageSetup paperSize="9" scale="9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60"/>
  <sheetViews>
    <sheetView view="pageBreakPreview" zoomScaleNormal="85" topLeftCell="A8" workbookViewId="0">
      <selection activeCell="E5" sqref="E5:E58"/>
    </sheetView>
  </sheetViews>
  <sheetFormatPr defaultColWidth="9" defaultRowHeight="13.5"/>
  <cols>
    <col min="1" max="1" width="9.5" customWidth="1"/>
    <col min="2" max="2" width="56.875" customWidth="1"/>
    <col min="3" max="5" width="8.75" style="4" customWidth="1"/>
    <col min="6" max="6" width="10.5" style="4" customWidth="1"/>
    <col min="7" max="7" width="12.5" customWidth="1"/>
  </cols>
  <sheetData>
    <row r="1" s="249" customFormat="1" ht="35.25" customHeight="1" spans="1:7">
      <c r="A1" s="251" t="s">
        <v>64</v>
      </c>
      <c r="B1" s="252"/>
      <c r="C1" s="253"/>
      <c r="D1" s="253"/>
      <c r="E1" s="253"/>
      <c r="F1" s="253"/>
      <c r="G1" s="253"/>
    </row>
    <row r="2" s="250" customFormat="1" ht="24.95" customHeight="1" spans="1:7">
      <c r="A2" s="254" t="s">
        <v>65</v>
      </c>
      <c r="B2" s="255"/>
      <c r="C2" s="256"/>
      <c r="D2" s="256"/>
      <c r="E2" s="256"/>
      <c r="F2" s="256"/>
      <c r="G2" s="257"/>
    </row>
    <row r="3" s="250" customFormat="1" ht="45" customHeight="1" spans="1:7">
      <c r="A3" s="258" t="s">
        <v>1</v>
      </c>
      <c r="B3" s="221" t="s">
        <v>66</v>
      </c>
      <c r="C3" s="202" t="s">
        <v>67</v>
      </c>
      <c r="D3" s="202" t="s">
        <v>68</v>
      </c>
      <c r="E3" s="202" t="s">
        <v>69</v>
      </c>
      <c r="F3" s="202" t="s">
        <v>70</v>
      </c>
      <c r="G3" s="202" t="s">
        <v>4</v>
      </c>
    </row>
    <row r="4" s="250" customFormat="1" ht="18" customHeight="1" spans="1:7">
      <c r="A4" s="259" t="s">
        <v>71</v>
      </c>
      <c r="B4" s="200" t="s">
        <v>72</v>
      </c>
      <c r="C4" s="208"/>
      <c r="D4" s="52"/>
      <c r="E4" s="52"/>
      <c r="F4" s="52"/>
      <c r="G4" s="202"/>
    </row>
    <row r="5" s="250" customFormat="1" ht="34.5" customHeight="1" spans="1:7">
      <c r="A5" s="208">
        <v>1</v>
      </c>
      <c r="B5" s="221" t="s">
        <v>73</v>
      </c>
      <c r="C5" s="202" t="s">
        <v>74</v>
      </c>
      <c r="D5" s="202">
        <v>1</v>
      </c>
      <c r="E5" s="202"/>
      <c r="F5" s="202">
        <f>E5*D5</f>
        <v>0</v>
      </c>
      <c r="G5" s="206"/>
    </row>
    <row r="6" s="250" customFormat="1" ht="18" customHeight="1" spans="1:7">
      <c r="A6" s="208">
        <v>2</v>
      </c>
      <c r="B6" s="221" t="s">
        <v>75</v>
      </c>
      <c r="C6" s="208" t="s">
        <v>74</v>
      </c>
      <c r="D6" s="52">
        <v>1</v>
      </c>
      <c r="E6" s="52"/>
      <c r="F6" s="202">
        <f t="shared" ref="F6:F13" si="0">E6*D6</f>
        <v>0</v>
      </c>
      <c r="G6" s="206"/>
    </row>
    <row r="7" s="250" customFormat="1" ht="18" customHeight="1" spans="1:7">
      <c r="A7" s="208">
        <v>3</v>
      </c>
      <c r="B7" s="221" t="s">
        <v>76</v>
      </c>
      <c r="C7" s="208" t="s">
        <v>74</v>
      </c>
      <c r="D7" s="56">
        <v>1</v>
      </c>
      <c r="E7" s="56"/>
      <c r="F7" s="202">
        <f t="shared" si="0"/>
        <v>0</v>
      </c>
      <c r="G7" s="206"/>
    </row>
    <row r="8" s="250" customFormat="1" ht="18" customHeight="1" spans="1:7">
      <c r="A8" s="208">
        <v>4</v>
      </c>
      <c r="B8" s="221" t="s">
        <v>77</v>
      </c>
      <c r="C8" s="210" t="s">
        <v>78</v>
      </c>
      <c r="D8" s="224">
        <v>5</v>
      </c>
      <c r="E8" s="224"/>
      <c r="F8" s="202">
        <f t="shared" si="0"/>
        <v>0</v>
      </c>
      <c r="G8" s="206"/>
    </row>
    <row r="9" s="250" customFormat="1" ht="18" customHeight="1" spans="1:7">
      <c r="A9" s="208">
        <v>5</v>
      </c>
      <c r="B9" s="220" t="s">
        <v>79</v>
      </c>
      <c r="C9" s="210" t="s">
        <v>78</v>
      </c>
      <c r="D9" s="222">
        <v>17</v>
      </c>
      <c r="E9" s="222"/>
      <c r="F9" s="202">
        <f t="shared" si="0"/>
        <v>0</v>
      </c>
      <c r="G9" s="206"/>
    </row>
    <row r="10" s="250" customFormat="1" ht="34.5" customHeight="1" spans="1:7">
      <c r="A10" s="208">
        <v>6</v>
      </c>
      <c r="B10" s="221" t="s">
        <v>80</v>
      </c>
      <c r="C10" s="210" t="s">
        <v>74</v>
      </c>
      <c r="D10" s="222">
        <v>1</v>
      </c>
      <c r="E10" s="222"/>
      <c r="F10" s="202">
        <f t="shared" si="0"/>
        <v>0</v>
      </c>
      <c r="G10" s="206"/>
    </row>
    <row r="11" s="250" customFormat="1" ht="18" customHeight="1" spans="1:7">
      <c r="A11" s="208">
        <v>7</v>
      </c>
      <c r="B11" s="217" t="s">
        <v>81</v>
      </c>
      <c r="C11" s="208" t="s">
        <v>74</v>
      </c>
      <c r="D11" s="52">
        <v>1</v>
      </c>
      <c r="E11" s="52"/>
      <c r="F11" s="202">
        <f t="shared" si="0"/>
        <v>0</v>
      </c>
      <c r="G11" s="206"/>
    </row>
    <row r="12" s="250" customFormat="1" ht="34.5" customHeight="1" spans="1:7">
      <c r="A12" s="208">
        <v>8</v>
      </c>
      <c r="B12" s="217" t="s">
        <v>82</v>
      </c>
      <c r="C12" s="208" t="s">
        <v>83</v>
      </c>
      <c r="D12" s="52">
        <v>1</v>
      </c>
      <c r="E12" s="52"/>
      <c r="F12" s="202">
        <f t="shared" si="0"/>
        <v>0</v>
      </c>
      <c r="G12" s="206"/>
    </row>
    <row r="13" s="250" customFormat="1" ht="34.5" customHeight="1" spans="1:7">
      <c r="A13" s="208">
        <v>9</v>
      </c>
      <c r="B13" s="217" t="s">
        <v>84</v>
      </c>
      <c r="C13" s="208" t="s">
        <v>85</v>
      </c>
      <c r="D13" s="52">
        <v>35000</v>
      </c>
      <c r="E13" s="52"/>
      <c r="F13" s="202">
        <f t="shared" si="0"/>
        <v>0</v>
      </c>
      <c r="G13" s="206"/>
    </row>
    <row r="14" s="250" customFormat="1" ht="18" customHeight="1" spans="1:7">
      <c r="A14" s="208">
        <v>10</v>
      </c>
      <c r="B14" s="217" t="s">
        <v>86</v>
      </c>
      <c r="C14" s="208" t="s">
        <v>74</v>
      </c>
      <c r="D14" s="52">
        <v>1</v>
      </c>
      <c r="E14" s="52"/>
      <c r="F14" s="202">
        <f t="shared" ref="F14:F25" si="1">E14*D14</f>
        <v>0</v>
      </c>
      <c r="G14" s="206"/>
    </row>
    <row r="15" s="250" customFormat="1" ht="18" customHeight="1" spans="1:7">
      <c r="A15" s="208">
        <v>11</v>
      </c>
      <c r="B15" s="220" t="s">
        <v>87</v>
      </c>
      <c r="C15" s="208" t="s">
        <v>78</v>
      </c>
      <c r="D15" s="52">
        <v>22</v>
      </c>
      <c r="E15" s="52"/>
      <c r="F15" s="202">
        <f t="shared" si="1"/>
        <v>0</v>
      </c>
      <c r="G15" s="206"/>
    </row>
    <row r="16" s="250" customFormat="1" ht="18" customHeight="1" spans="1:7">
      <c r="A16" s="208">
        <v>12</v>
      </c>
      <c r="B16" s="217" t="s">
        <v>88</v>
      </c>
      <c r="C16" s="208" t="s">
        <v>89</v>
      </c>
      <c r="D16" s="52">
        <v>2</v>
      </c>
      <c r="E16" s="52"/>
      <c r="F16" s="202">
        <f t="shared" si="1"/>
        <v>0</v>
      </c>
      <c r="G16" s="206"/>
    </row>
    <row r="17" s="250" customFormat="1" ht="18" customHeight="1" spans="1:7">
      <c r="A17" s="208">
        <v>13</v>
      </c>
      <c r="B17" s="217" t="s">
        <v>90</v>
      </c>
      <c r="C17" s="208" t="s">
        <v>78</v>
      </c>
      <c r="D17" s="52">
        <v>20</v>
      </c>
      <c r="E17" s="52"/>
      <c r="F17" s="202">
        <f t="shared" si="1"/>
        <v>0</v>
      </c>
      <c r="G17" s="206"/>
    </row>
    <row r="18" s="250" customFormat="1" ht="18" customHeight="1" spans="1:7">
      <c r="A18" s="208">
        <v>14</v>
      </c>
      <c r="B18" s="221" t="s">
        <v>91</v>
      </c>
      <c r="C18" s="202" t="s">
        <v>92</v>
      </c>
      <c r="D18" s="202">
        <v>300</v>
      </c>
      <c r="E18" s="202"/>
      <c r="F18" s="202">
        <f t="shared" si="1"/>
        <v>0</v>
      </c>
      <c r="G18" s="206"/>
    </row>
    <row r="19" s="250" customFormat="1" ht="18" customHeight="1" spans="1:7">
      <c r="A19" s="208">
        <v>15</v>
      </c>
      <c r="B19" s="221" t="s">
        <v>93</v>
      </c>
      <c r="C19" s="202" t="s">
        <v>74</v>
      </c>
      <c r="D19" s="202">
        <v>1</v>
      </c>
      <c r="E19" s="202"/>
      <c r="F19" s="202">
        <f t="shared" si="1"/>
        <v>0</v>
      </c>
      <c r="G19" s="206"/>
    </row>
    <row r="20" s="250" customFormat="1" ht="18" customHeight="1" spans="1:7">
      <c r="A20" s="74">
        <v>16</v>
      </c>
      <c r="B20" s="95" t="s">
        <v>94</v>
      </c>
      <c r="C20" s="192" t="s">
        <v>92</v>
      </c>
      <c r="D20" s="202">
        <v>4000</v>
      </c>
      <c r="E20" s="202"/>
      <c r="F20" s="202">
        <f t="shared" si="1"/>
        <v>0</v>
      </c>
      <c r="G20" s="206"/>
    </row>
    <row r="21" s="250" customFormat="1" ht="18" customHeight="1" spans="1:7">
      <c r="A21" s="74">
        <v>17</v>
      </c>
      <c r="B21" s="260" t="s">
        <v>95</v>
      </c>
      <c r="C21" s="210" t="s">
        <v>78</v>
      </c>
      <c r="D21" s="222">
        <v>10</v>
      </c>
      <c r="E21" s="222"/>
      <c r="F21" s="202">
        <f t="shared" si="1"/>
        <v>0</v>
      </c>
      <c r="G21" s="206"/>
    </row>
    <row r="22" s="250" customFormat="1" ht="18" customHeight="1" spans="1:7">
      <c r="A22" s="74">
        <v>18</v>
      </c>
      <c r="B22" s="21" t="s">
        <v>96</v>
      </c>
      <c r="C22" s="208" t="s">
        <v>78</v>
      </c>
      <c r="D22" s="52">
        <v>22</v>
      </c>
      <c r="E22" s="52"/>
      <c r="F22" s="202">
        <f t="shared" si="1"/>
        <v>0</v>
      </c>
      <c r="G22" s="206"/>
    </row>
    <row r="23" s="250" customFormat="1" ht="18" customHeight="1" spans="1:7">
      <c r="A23" s="74">
        <v>19</v>
      </c>
      <c r="B23" s="21" t="s">
        <v>97</v>
      </c>
      <c r="C23" s="208" t="s">
        <v>74</v>
      </c>
      <c r="D23" s="52">
        <v>1</v>
      </c>
      <c r="E23" s="52"/>
      <c r="F23" s="202">
        <f t="shared" si="1"/>
        <v>0</v>
      </c>
      <c r="G23" s="206"/>
    </row>
    <row r="24" s="250" customFormat="1" ht="18" customHeight="1" spans="1:7">
      <c r="A24" s="74">
        <v>20</v>
      </c>
      <c r="B24" s="240" t="s">
        <v>98</v>
      </c>
      <c r="C24" s="208" t="s">
        <v>78</v>
      </c>
      <c r="D24" s="52">
        <v>22</v>
      </c>
      <c r="E24" s="52"/>
      <c r="F24" s="202">
        <f t="shared" si="1"/>
        <v>0</v>
      </c>
      <c r="G24" s="206"/>
    </row>
    <row r="25" s="250" customFormat="1" ht="30" customHeight="1" spans="1:7">
      <c r="A25" s="74">
        <v>21</v>
      </c>
      <c r="B25" s="21" t="s">
        <v>99</v>
      </c>
      <c r="C25" s="202" t="s">
        <v>78</v>
      </c>
      <c r="D25" s="52">
        <v>22</v>
      </c>
      <c r="E25" s="52"/>
      <c r="F25" s="202">
        <f t="shared" si="1"/>
        <v>0</v>
      </c>
      <c r="G25" s="206"/>
    </row>
    <row r="26" s="250" customFormat="1" ht="18" customHeight="1" spans="1:7">
      <c r="A26" s="152">
        <v>22</v>
      </c>
      <c r="B26" s="21" t="s">
        <v>100</v>
      </c>
      <c r="C26" s="202" t="s">
        <v>78</v>
      </c>
      <c r="D26" s="202">
        <v>22</v>
      </c>
      <c r="E26" s="202"/>
      <c r="F26" s="202">
        <f t="shared" ref="F26:F31" si="2">E26*D26</f>
        <v>0</v>
      </c>
      <c r="G26" s="206"/>
    </row>
    <row r="27" s="250" customFormat="1" ht="18" customHeight="1" spans="1:7">
      <c r="A27" s="261"/>
      <c r="B27" s="240" t="s">
        <v>101</v>
      </c>
      <c r="C27" s="208" t="s">
        <v>102</v>
      </c>
      <c r="D27" s="52">
        <v>2</v>
      </c>
      <c r="E27" s="52"/>
      <c r="F27" s="202">
        <f t="shared" si="2"/>
        <v>0</v>
      </c>
      <c r="G27" s="206"/>
    </row>
    <row r="28" s="250" customFormat="1" ht="17.1" customHeight="1" spans="1:7">
      <c r="A28" s="261"/>
      <c r="B28" s="260" t="s">
        <v>103</v>
      </c>
      <c r="C28" s="210" t="s">
        <v>74</v>
      </c>
      <c r="D28" s="222">
        <v>1</v>
      </c>
      <c r="E28" s="222"/>
      <c r="F28" s="202">
        <f t="shared" si="2"/>
        <v>0</v>
      </c>
      <c r="G28" s="206"/>
    </row>
    <row r="29" s="250" customFormat="1" ht="33" customHeight="1" spans="1:7">
      <c r="A29" s="262"/>
      <c r="B29" s="260" t="s">
        <v>104</v>
      </c>
      <c r="C29" s="210" t="s">
        <v>74</v>
      </c>
      <c r="D29" s="222">
        <v>1</v>
      </c>
      <c r="E29" s="222"/>
      <c r="F29" s="202">
        <f t="shared" si="2"/>
        <v>0</v>
      </c>
      <c r="G29" s="206"/>
    </row>
    <row r="30" s="250" customFormat="1" ht="18" customHeight="1" spans="1:7">
      <c r="A30" s="208">
        <v>23</v>
      </c>
      <c r="B30" s="196" t="s">
        <v>105</v>
      </c>
      <c r="C30" s="192" t="s">
        <v>74</v>
      </c>
      <c r="D30" s="142">
        <v>1</v>
      </c>
      <c r="E30" s="142"/>
      <c r="F30" s="202">
        <f t="shared" si="2"/>
        <v>0</v>
      </c>
      <c r="G30" s="206"/>
    </row>
    <row r="31" s="250" customFormat="1" ht="18" customHeight="1" spans="1:7">
      <c r="A31" s="208">
        <v>24</v>
      </c>
      <c r="B31" s="196" t="s">
        <v>106</v>
      </c>
      <c r="C31" s="42" t="s">
        <v>89</v>
      </c>
      <c r="D31" s="193">
        <v>30</v>
      </c>
      <c r="E31" s="193"/>
      <c r="F31" s="202">
        <f t="shared" si="2"/>
        <v>0</v>
      </c>
      <c r="G31" s="206"/>
    </row>
    <row r="32" s="250" customFormat="1" ht="18" customHeight="1" spans="1:7">
      <c r="A32" s="208">
        <v>25</v>
      </c>
      <c r="B32" s="263" t="s">
        <v>107</v>
      </c>
      <c r="C32" s="9" t="s">
        <v>108</v>
      </c>
      <c r="D32" s="264">
        <v>20</v>
      </c>
      <c r="E32" s="264"/>
      <c r="F32" s="202">
        <f t="shared" ref="F32:F41" si="3">E32*D32</f>
        <v>0</v>
      </c>
      <c r="G32" s="206"/>
    </row>
    <row r="33" s="250" customFormat="1" ht="18" customHeight="1" spans="1:7">
      <c r="A33" s="208">
        <v>26</v>
      </c>
      <c r="B33" s="263" t="s">
        <v>109</v>
      </c>
      <c r="C33" s="9" t="s">
        <v>108</v>
      </c>
      <c r="D33" s="264">
        <v>20</v>
      </c>
      <c r="E33" s="264"/>
      <c r="F33" s="202">
        <f t="shared" si="3"/>
        <v>0</v>
      </c>
      <c r="G33" s="206"/>
    </row>
    <row r="34" s="250" customFormat="1" ht="18" customHeight="1" spans="1:7">
      <c r="A34" s="208">
        <v>27</v>
      </c>
      <c r="B34" s="265" t="s">
        <v>110</v>
      </c>
      <c r="C34" s="266" t="s">
        <v>111</v>
      </c>
      <c r="D34" s="264">
        <v>50</v>
      </c>
      <c r="E34" s="264"/>
      <c r="F34" s="202">
        <f t="shared" si="3"/>
        <v>0</v>
      </c>
      <c r="G34" s="206"/>
    </row>
    <row r="35" s="250" customFormat="1" ht="18" customHeight="1" spans="1:7">
      <c r="A35" s="208">
        <v>28</v>
      </c>
      <c r="B35" s="217" t="s">
        <v>112</v>
      </c>
      <c r="C35" s="208" t="s">
        <v>113</v>
      </c>
      <c r="D35" s="208">
        <v>6</v>
      </c>
      <c r="E35" s="208"/>
      <c r="F35" s="202">
        <f t="shared" si="3"/>
        <v>0</v>
      </c>
      <c r="G35" s="206"/>
    </row>
    <row r="36" s="250" customFormat="1" ht="18" customHeight="1" spans="1:7">
      <c r="A36" s="208">
        <v>29</v>
      </c>
      <c r="B36" s="217" t="s">
        <v>114</v>
      </c>
      <c r="C36" s="208" t="s">
        <v>115</v>
      </c>
      <c r="D36" s="208">
        <v>4</v>
      </c>
      <c r="E36" s="208"/>
      <c r="F36" s="202">
        <f t="shared" si="3"/>
        <v>0</v>
      </c>
      <c r="G36" s="206"/>
    </row>
    <row r="37" s="250" customFormat="1" ht="18" customHeight="1" spans="1:7">
      <c r="A37" s="208">
        <v>30</v>
      </c>
      <c r="B37" s="217" t="s">
        <v>116</v>
      </c>
      <c r="C37" s="208" t="s">
        <v>117</v>
      </c>
      <c r="D37" s="208">
        <v>4</v>
      </c>
      <c r="E37" s="208"/>
      <c r="F37" s="202">
        <f t="shared" si="3"/>
        <v>0</v>
      </c>
      <c r="G37" s="206"/>
    </row>
    <row r="38" s="250" customFormat="1" ht="34.5" customHeight="1" spans="1:7">
      <c r="A38" s="208">
        <v>31</v>
      </c>
      <c r="B38" s="217" t="s">
        <v>118</v>
      </c>
      <c r="C38" s="208" t="s">
        <v>74</v>
      </c>
      <c r="D38" s="208">
        <v>1</v>
      </c>
      <c r="E38" s="208"/>
      <c r="F38" s="202">
        <f t="shared" si="3"/>
        <v>0</v>
      </c>
      <c r="G38" s="258"/>
    </row>
    <row r="39" s="250" customFormat="1" ht="34.5" customHeight="1" spans="1:7">
      <c r="A39" s="208">
        <v>32</v>
      </c>
      <c r="B39" s="217" t="s">
        <v>119</v>
      </c>
      <c r="C39" s="208" t="s">
        <v>74</v>
      </c>
      <c r="D39" s="208">
        <v>1</v>
      </c>
      <c r="E39" s="208"/>
      <c r="F39" s="202">
        <f t="shared" si="3"/>
        <v>0</v>
      </c>
      <c r="G39" s="9"/>
    </row>
    <row r="40" s="250" customFormat="1" ht="18" customHeight="1" spans="1:7">
      <c r="A40" s="267">
        <v>33</v>
      </c>
      <c r="B40" s="217" t="s">
        <v>120</v>
      </c>
      <c r="C40" s="208" t="s">
        <v>121</v>
      </c>
      <c r="D40" s="208">
        <v>500</v>
      </c>
      <c r="E40" s="208"/>
      <c r="F40" s="202">
        <f t="shared" si="3"/>
        <v>0</v>
      </c>
      <c r="G40" s="9"/>
    </row>
    <row r="41" s="250" customFormat="1" ht="18" customHeight="1" spans="1:7">
      <c r="A41" s="268"/>
      <c r="B41" s="217" t="s">
        <v>122</v>
      </c>
      <c r="C41" s="208" t="s">
        <v>121</v>
      </c>
      <c r="D41" s="208">
        <v>200</v>
      </c>
      <c r="E41" s="208"/>
      <c r="F41" s="202">
        <f t="shared" si="3"/>
        <v>0</v>
      </c>
      <c r="G41" s="9"/>
    </row>
    <row r="42" s="250" customFormat="1" ht="18" customHeight="1" spans="1:7">
      <c r="A42" s="268"/>
      <c r="B42" s="217" t="s">
        <v>123</v>
      </c>
      <c r="C42" s="208" t="s">
        <v>121</v>
      </c>
      <c r="D42" s="208">
        <v>500</v>
      </c>
      <c r="E42" s="208"/>
      <c r="F42" s="202">
        <f t="shared" ref="F42:F47" si="4">E42*D42</f>
        <v>0</v>
      </c>
      <c r="G42" s="9"/>
    </row>
    <row r="43" s="250" customFormat="1" ht="18" customHeight="1" spans="1:7">
      <c r="A43" s="268"/>
      <c r="B43" s="217" t="s">
        <v>124</v>
      </c>
      <c r="C43" s="208" t="s">
        <v>125</v>
      </c>
      <c r="D43" s="208">
        <v>10</v>
      </c>
      <c r="E43" s="208"/>
      <c r="F43" s="202">
        <f t="shared" si="4"/>
        <v>0</v>
      </c>
      <c r="G43" s="9"/>
    </row>
    <row r="44" s="250" customFormat="1" ht="18" customHeight="1" spans="1:7">
      <c r="A44" s="268"/>
      <c r="B44" s="217" t="s">
        <v>126</v>
      </c>
      <c r="C44" s="208" t="s">
        <v>121</v>
      </c>
      <c r="D44" s="208">
        <v>300</v>
      </c>
      <c r="E44" s="208"/>
      <c r="F44" s="202">
        <f t="shared" si="4"/>
        <v>0</v>
      </c>
      <c r="G44" s="9"/>
    </row>
    <row r="45" s="250" customFormat="1" ht="18" customHeight="1" spans="1:7">
      <c r="A45" s="269"/>
      <c r="B45" s="217" t="s">
        <v>127</v>
      </c>
      <c r="C45" s="208" t="s">
        <v>128</v>
      </c>
      <c r="D45" s="208">
        <v>12</v>
      </c>
      <c r="E45" s="74"/>
      <c r="F45" s="202">
        <f t="shared" si="4"/>
        <v>0</v>
      </c>
      <c r="G45" s="9"/>
    </row>
    <row r="46" s="250" customFormat="1" ht="18" customHeight="1" spans="1:7">
      <c r="A46" s="269">
        <v>34</v>
      </c>
      <c r="B46" s="217" t="s">
        <v>129</v>
      </c>
      <c r="C46" s="208" t="s">
        <v>130</v>
      </c>
      <c r="D46" s="208">
        <v>50</v>
      </c>
      <c r="E46" s="208"/>
      <c r="F46" s="202">
        <f t="shared" si="4"/>
        <v>0</v>
      </c>
      <c r="G46" s="9"/>
    </row>
    <row r="47" s="250" customFormat="1" ht="18" customHeight="1" spans="1:7">
      <c r="A47" s="269">
        <v>35</v>
      </c>
      <c r="B47" s="217" t="s">
        <v>131</v>
      </c>
      <c r="C47" s="208" t="s">
        <v>130</v>
      </c>
      <c r="D47" s="208">
        <v>50</v>
      </c>
      <c r="E47" s="208"/>
      <c r="F47" s="202">
        <f t="shared" si="4"/>
        <v>0</v>
      </c>
      <c r="G47" s="9"/>
    </row>
    <row r="48" s="250" customFormat="1" ht="18" customHeight="1" spans="1:7">
      <c r="A48" s="269">
        <v>36</v>
      </c>
      <c r="B48" s="217" t="s">
        <v>132</v>
      </c>
      <c r="C48" s="208" t="s">
        <v>74</v>
      </c>
      <c r="D48" s="208">
        <v>2</v>
      </c>
      <c r="E48" s="208"/>
      <c r="F48" s="202">
        <f t="shared" ref="F48:F57" si="5">E48*D48</f>
        <v>0</v>
      </c>
      <c r="G48" s="9"/>
    </row>
    <row r="49" s="250" customFormat="1" ht="18" customHeight="1" spans="1:11">
      <c r="A49" s="269">
        <v>37</v>
      </c>
      <c r="B49" s="217" t="s">
        <v>133</v>
      </c>
      <c r="C49" s="208" t="s">
        <v>89</v>
      </c>
      <c r="D49" s="208">
        <v>1</v>
      </c>
      <c r="E49" s="208"/>
      <c r="F49" s="202">
        <f t="shared" si="5"/>
        <v>0</v>
      </c>
      <c r="G49" s="9"/>
      <c r="H49" s="270"/>
      <c r="I49" s="270"/>
      <c r="J49" s="270"/>
      <c r="K49" s="270"/>
    </row>
    <row r="50" s="250" customFormat="1" ht="18" customHeight="1" spans="1:11">
      <c r="A50" s="269">
        <v>38</v>
      </c>
      <c r="B50" s="217" t="s">
        <v>134</v>
      </c>
      <c r="C50" s="208" t="s">
        <v>135</v>
      </c>
      <c r="D50" s="208">
        <v>1</v>
      </c>
      <c r="E50" s="74"/>
      <c r="F50" s="202">
        <f t="shared" si="5"/>
        <v>0</v>
      </c>
      <c r="G50" s="271"/>
      <c r="H50" s="272"/>
      <c r="I50" s="272"/>
      <c r="J50" s="272"/>
      <c r="K50" s="272"/>
    </row>
    <row r="51" s="250" customFormat="1" ht="18" customHeight="1" spans="1:11">
      <c r="A51" s="269">
        <v>39</v>
      </c>
      <c r="B51" s="217" t="s">
        <v>136</v>
      </c>
      <c r="C51" s="208" t="s">
        <v>135</v>
      </c>
      <c r="D51" s="208">
        <v>1</v>
      </c>
      <c r="E51" s="74"/>
      <c r="F51" s="202">
        <f t="shared" si="5"/>
        <v>0</v>
      </c>
      <c r="G51" s="271"/>
      <c r="H51" s="272"/>
      <c r="I51" s="272"/>
      <c r="J51" s="272"/>
      <c r="K51" s="272"/>
    </row>
    <row r="52" s="250" customFormat="1" ht="18" customHeight="1" spans="1:7">
      <c r="A52" s="269">
        <v>40</v>
      </c>
      <c r="B52" s="217" t="s">
        <v>137</v>
      </c>
      <c r="C52" s="208" t="s">
        <v>128</v>
      </c>
      <c r="D52" s="208">
        <v>800</v>
      </c>
      <c r="E52" s="74"/>
      <c r="F52" s="202">
        <f t="shared" si="5"/>
        <v>0</v>
      </c>
      <c r="G52" s="9"/>
    </row>
    <row r="53" s="250" customFormat="1" ht="18" customHeight="1" spans="1:7">
      <c r="A53" s="269">
        <v>41</v>
      </c>
      <c r="B53" s="217" t="s">
        <v>138</v>
      </c>
      <c r="C53" s="208" t="s">
        <v>74</v>
      </c>
      <c r="D53" s="208">
        <v>1</v>
      </c>
      <c r="E53" s="74"/>
      <c r="F53" s="202">
        <f t="shared" si="5"/>
        <v>0</v>
      </c>
      <c r="G53" s="9"/>
    </row>
    <row r="54" s="250" customFormat="1" ht="18" customHeight="1" spans="1:7">
      <c r="A54" s="269">
        <v>42</v>
      </c>
      <c r="B54" s="217" t="s">
        <v>139</v>
      </c>
      <c r="C54" s="208" t="s">
        <v>74</v>
      </c>
      <c r="D54" s="208">
        <v>1</v>
      </c>
      <c r="E54" s="74"/>
      <c r="F54" s="202">
        <f t="shared" si="5"/>
        <v>0</v>
      </c>
      <c r="G54" s="273"/>
    </row>
    <row r="55" s="250" customFormat="1" ht="18" customHeight="1" spans="1:7">
      <c r="A55" s="269">
        <v>43</v>
      </c>
      <c r="B55" s="217" t="s">
        <v>140</v>
      </c>
      <c r="C55" s="208" t="s">
        <v>135</v>
      </c>
      <c r="D55" s="208">
        <v>1</v>
      </c>
      <c r="E55" s="74"/>
      <c r="F55" s="202">
        <f t="shared" si="5"/>
        <v>0</v>
      </c>
      <c r="G55" s="9"/>
    </row>
    <row r="56" s="250" customFormat="1" ht="34.5" customHeight="1" spans="1:7">
      <c r="A56" s="269">
        <v>44</v>
      </c>
      <c r="B56" s="217" t="s">
        <v>141</v>
      </c>
      <c r="C56" s="208" t="s">
        <v>142</v>
      </c>
      <c r="D56" s="208">
        <v>20</v>
      </c>
      <c r="E56" s="74"/>
      <c r="F56" s="202">
        <f t="shared" si="5"/>
        <v>0</v>
      </c>
      <c r="G56" s="9"/>
    </row>
    <row r="57" s="250" customFormat="1" ht="18" customHeight="1" spans="1:7">
      <c r="A57" s="269">
        <v>45</v>
      </c>
      <c r="B57" s="217" t="s">
        <v>143</v>
      </c>
      <c r="C57" s="208" t="s">
        <v>74</v>
      </c>
      <c r="D57" s="208">
        <v>1</v>
      </c>
      <c r="E57" s="74"/>
      <c r="F57" s="202">
        <f t="shared" si="5"/>
        <v>0</v>
      </c>
      <c r="G57" s="9"/>
    </row>
    <row r="58" s="250" customFormat="1" ht="36" customHeight="1" spans="1:7">
      <c r="A58" s="269">
        <v>46</v>
      </c>
      <c r="B58" s="95" t="s">
        <v>144</v>
      </c>
      <c r="C58" s="20" t="s">
        <v>74</v>
      </c>
      <c r="D58" s="20">
        <v>1</v>
      </c>
      <c r="E58" s="20"/>
      <c r="F58" s="20">
        <v>0</v>
      </c>
      <c r="G58" s="274" t="s">
        <v>145</v>
      </c>
    </row>
    <row r="59" s="250" customFormat="1" ht="42" customHeight="1" spans="1:7">
      <c r="A59" s="9" t="s">
        <v>4</v>
      </c>
      <c r="B59" s="8" t="s">
        <v>146</v>
      </c>
      <c r="C59" s="8"/>
      <c r="D59" s="8"/>
      <c r="E59" s="8"/>
      <c r="F59" s="8"/>
      <c r="G59" s="9"/>
    </row>
    <row r="60" s="250" customFormat="1" ht="18.75" spans="1:7">
      <c r="A60" s="275" t="s">
        <v>147</v>
      </c>
      <c r="B60" s="32"/>
      <c r="C60" s="32"/>
      <c r="D60" s="32"/>
      <c r="E60" s="32"/>
      <c r="F60" s="32">
        <f>SUM(F5:F59)</f>
        <v>0</v>
      </c>
      <c r="G60" s="9"/>
    </row>
  </sheetData>
  <protectedRanges>
    <protectedRange password="C74D" sqref="G4:G57" name="区域1"/>
  </protectedRanges>
  <mergeCells count="6">
    <mergeCell ref="A1:G1"/>
    <mergeCell ref="A2:G2"/>
    <mergeCell ref="B59:D59"/>
    <mergeCell ref="A60:E60"/>
    <mergeCell ref="A26:A29"/>
    <mergeCell ref="A40:A45"/>
  </mergeCells>
  <pageMargins left="0.75" right="0.75" top="1" bottom="1" header="0.5" footer="0.5"/>
  <pageSetup paperSize="9" scale="7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AF91"/>
  <sheetViews>
    <sheetView showZeros="0" view="pageBreakPreview" zoomScale="90" zoomScaleNormal="90" topLeftCell="A19" workbookViewId="0">
      <selection activeCell="E5" sqref="E5:E89"/>
    </sheetView>
  </sheetViews>
  <sheetFormatPr defaultColWidth="9" defaultRowHeight="13.5"/>
  <cols>
    <col min="1" max="1" width="9.5" style="4" customWidth="1"/>
    <col min="2" max="2" width="61.75" customWidth="1"/>
    <col min="3" max="5" width="8.875" style="4" customWidth="1"/>
    <col min="6" max="6" width="8.875" style="121" customWidth="1"/>
    <col min="7" max="7" width="12" style="185" customWidth="1"/>
  </cols>
  <sheetData>
    <row r="1" s="179" customFormat="1" ht="35.25" customHeight="1" spans="1:31">
      <c r="A1" s="186" t="s">
        <v>148</v>
      </c>
      <c r="B1" s="186"/>
      <c r="C1" s="186"/>
      <c r="D1" s="186"/>
      <c r="E1" s="186"/>
      <c r="F1" s="187"/>
      <c r="G1" s="186"/>
      <c r="H1" s="6"/>
      <c r="I1" s="6"/>
      <c r="J1" s="6"/>
      <c r="K1" s="6"/>
      <c r="L1" s="6"/>
      <c r="M1" s="6"/>
      <c r="N1" s="6"/>
      <c r="O1" s="6"/>
      <c r="P1" s="6"/>
      <c r="Q1" s="6"/>
      <c r="R1" s="6"/>
      <c r="S1" s="6"/>
      <c r="T1" s="6"/>
      <c r="U1" s="6"/>
      <c r="V1" s="6"/>
      <c r="W1" s="6"/>
      <c r="X1" s="6"/>
      <c r="Y1" s="6"/>
      <c r="Z1" s="6"/>
      <c r="AA1" s="6"/>
      <c r="AB1" s="6"/>
      <c r="AC1" s="6"/>
      <c r="AD1" s="6"/>
      <c r="AE1" s="6"/>
    </row>
    <row r="2" s="179" customFormat="1" ht="18.75" spans="1:31">
      <c r="A2" s="188" t="s">
        <v>149</v>
      </c>
      <c r="B2" s="189"/>
      <c r="C2" s="188"/>
      <c r="D2" s="188"/>
      <c r="E2" s="188"/>
      <c r="F2" s="190"/>
      <c r="G2" s="188"/>
      <c r="H2" s="6"/>
      <c r="I2" s="6"/>
      <c r="J2" s="6"/>
      <c r="K2" s="6"/>
      <c r="L2" s="6"/>
      <c r="M2" s="6"/>
      <c r="N2" s="6"/>
      <c r="O2" s="6"/>
      <c r="P2" s="6"/>
      <c r="Q2" s="6"/>
      <c r="R2" s="6"/>
      <c r="S2" s="6"/>
      <c r="T2" s="6"/>
      <c r="U2" s="6"/>
      <c r="V2" s="6"/>
      <c r="W2" s="6"/>
      <c r="X2" s="6"/>
      <c r="Y2" s="6"/>
      <c r="Z2" s="6"/>
      <c r="AA2" s="6"/>
      <c r="AB2" s="6"/>
      <c r="AC2" s="6"/>
      <c r="AD2" s="6"/>
      <c r="AE2" s="6"/>
    </row>
    <row r="3" s="179" customFormat="1" ht="17.25" spans="1:31">
      <c r="A3" s="42" t="s">
        <v>150</v>
      </c>
      <c r="B3" s="191" t="s">
        <v>151</v>
      </c>
      <c r="C3" s="192" t="s">
        <v>67</v>
      </c>
      <c r="D3" s="193" t="s">
        <v>68</v>
      </c>
      <c r="E3" s="194" t="s">
        <v>69</v>
      </c>
      <c r="F3" s="195" t="s">
        <v>70</v>
      </c>
      <c r="G3" s="42" t="s">
        <v>4</v>
      </c>
      <c r="H3" s="6"/>
      <c r="I3" s="6"/>
      <c r="J3" s="6"/>
      <c r="K3" s="6"/>
      <c r="L3" s="6"/>
      <c r="M3" s="6"/>
      <c r="N3" s="6"/>
      <c r="O3" s="6"/>
      <c r="P3" s="6"/>
      <c r="Q3" s="6"/>
      <c r="R3" s="6"/>
      <c r="S3" s="6"/>
      <c r="T3" s="6"/>
      <c r="U3" s="6"/>
      <c r="V3" s="6"/>
      <c r="W3" s="6"/>
      <c r="X3" s="6"/>
      <c r="Y3" s="6"/>
      <c r="Z3" s="6"/>
      <c r="AA3" s="6"/>
      <c r="AB3" s="6"/>
      <c r="AC3" s="6"/>
      <c r="AD3" s="6"/>
      <c r="AE3" s="6"/>
    </row>
    <row r="4" s="180" customFormat="1" ht="42.75" spans="1:7">
      <c r="A4" s="42"/>
      <c r="B4" s="196" t="s">
        <v>66</v>
      </c>
      <c r="C4" s="192"/>
      <c r="D4" s="193"/>
      <c r="E4" s="197"/>
      <c r="F4" s="198"/>
      <c r="G4" s="42"/>
    </row>
    <row r="5" s="180" customFormat="1" ht="45" customHeight="1" spans="1:7">
      <c r="A5" s="199" t="s">
        <v>152</v>
      </c>
      <c r="B5" s="200" t="s">
        <v>153</v>
      </c>
      <c r="C5" s="201"/>
      <c r="D5" s="202"/>
      <c r="E5" s="202"/>
      <c r="F5" s="203"/>
      <c r="G5" s="204"/>
    </row>
    <row r="6" s="180" customFormat="1" ht="18" customHeight="1" spans="1:7">
      <c r="A6" s="202">
        <v>101</v>
      </c>
      <c r="B6" s="205" t="s">
        <v>154</v>
      </c>
      <c r="C6" s="201" t="s">
        <v>155</v>
      </c>
      <c r="D6" s="206">
        <v>11900</v>
      </c>
      <c r="E6" s="206"/>
      <c r="F6" s="207">
        <f>E6*D6</f>
        <v>0</v>
      </c>
      <c r="G6" s="204"/>
    </row>
    <row r="7" s="180" customFormat="1" ht="34.5" customHeight="1" spans="1:7">
      <c r="A7" s="208">
        <v>102</v>
      </c>
      <c r="B7" s="209" t="s">
        <v>156</v>
      </c>
      <c r="C7" s="206"/>
      <c r="D7" s="206"/>
      <c r="E7" s="206"/>
      <c r="F7" s="207">
        <f t="shared" ref="F7:F22" si="0">E7*D7</f>
        <v>0</v>
      </c>
      <c r="G7" s="204" t="s">
        <v>157</v>
      </c>
    </row>
    <row r="8" s="180" customFormat="1" ht="18" customHeight="1" spans="1:7">
      <c r="A8" s="208"/>
      <c r="B8" s="209" t="s">
        <v>158</v>
      </c>
      <c r="C8" s="206" t="s">
        <v>155</v>
      </c>
      <c r="D8" s="206">
        <f>2300*0.3</f>
        <v>690</v>
      </c>
      <c r="E8" s="206"/>
      <c r="F8" s="207">
        <f t="shared" si="0"/>
        <v>0</v>
      </c>
      <c r="G8" s="204"/>
    </row>
    <row r="9" s="181" customFormat="1" ht="18" customHeight="1" spans="1:32">
      <c r="A9" s="210"/>
      <c r="B9" s="211" t="s">
        <v>159</v>
      </c>
      <c r="C9" s="206" t="s">
        <v>155</v>
      </c>
      <c r="D9" s="206">
        <f>2300*0.4</f>
        <v>920</v>
      </c>
      <c r="E9" s="206"/>
      <c r="F9" s="207">
        <f t="shared" si="0"/>
        <v>0</v>
      </c>
      <c r="G9" s="204"/>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row>
    <row r="10" s="182" customFormat="1" ht="18" customHeight="1" spans="1:32">
      <c r="A10" s="210"/>
      <c r="B10" s="212" t="s">
        <v>160</v>
      </c>
      <c r="C10" s="213" t="s">
        <v>155</v>
      </c>
      <c r="D10" s="213">
        <v>2300</v>
      </c>
      <c r="E10" s="213"/>
      <c r="F10" s="207">
        <f t="shared" si="0"/>
        <v>0</v>
      </c>
      <c r="G10" s="214"/>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row>
    <row r="11" s="181" customFormat="1" ht="18" customHeight="1" spans="1:32">
      <c r="A11" s="210"/>
      <c r="B11" s="211" t="s">
        <v>161</v>
      </c>
      <c r="C11" s="206" t="s">
        <v>155</v>
      </c>
      <c r="D11" s="206">
        <v>2300</v>
      </c>
      <c r="E11" s="206"/>
      <c r="F11" s="207">
        <f t="shared" si="0"/>
        <v>0</v>
      </c>
      <c r="G11" s="215"/>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row>
    <row r="12" s="183" customFormat="1" ht="18" customHeight="1" spans="1:7">
      <c r="A12" s="210"/>
      <c r="B12" s="211" t="s">
        <v>162</v>
      </c>
      <c r="C12" s="206" t="s">
        <v>155</v>
      </c>
      <c r="D12" s="206">
        <v>920</v>
      </c>
      <c r="E12" s="206"/>
      <c r="F12" s="207">
        <f t="shared" si="0"/>
        <v>0</v>
      </c>
      <c r="G12" s="204"/>
    </row>
    <row r="13" s="6" customFormat="1" ht="18" customHeight="1" spans="1:7">
      <c r="A13" s="210"/>
      <c r="B13" s="211" t="s">
        <v>163</v>
      </c>
      <c r="C13" s="206" t="s">
        <v>155</v>
      </c>
      <c r="D13" s="206">
        <v>920</v>
      </c>
      <c r="E13" s="206"/>
      <c r="F13" s="207">
        <f t="shared" si="0"/>
        <v>0</v>
      </c>
      <c r="G13" s="204"/>
    </row>
    <row r="14" s="6" customFormat="1" ht="18" customHeight="1" spans="1:7">
      <c r="A14" s="208"/>
      <c r="B14" s="209" t="s">
        <v>164</v>
      </c>
      <c r="C14" s="206" t="s">
        <v>155</v>
      </c>
      <c r="D14" s="206">
        <v>2300</v>
      </c>
      <c r="E14" s="213"/>
      <c r="F14" s="207">
        <f t="shared" si="0"/>
        <v>0</v>
      </c>
      <c r="G14" s="216"/>
    </row>
    <row r="15" s="6" customFormat="1" ht="34.5" customHeight="1" spans="1:7">
      <c r="A15" s="208">
        <v>103</v>
      </c>
      <c r="B15" s="217" t="s">
        <v>165</v>
      </c>
      <c r="C15" s="206"/>
      <c r="D15" s="206"/>
      <c r="E15" s="213"/>
      <c r="F15" s="207">
        <f t="shared" si="0"/>
        <v>0</v>
      </c>
      <c r="G15" s="204" t="s">
        <v>157</v>
      </c>
    </row>
    <row r="16" s="6" customFormat="1" ht="18" customHeight="1" spans="1:7">
      <c r="A16" s="208"/>
      <c r="B16" s="218" t="s">
        <v>166</v>
      </c>
      <c r="C16" s="219" t="s">
        <v>155</v>
      </c>
      <c r="D16" s="219">
        <f>2627*0.2</f>
        <v>525.4</v>
      </c>
      <c r="E16" s="213"/>
      <c r="F16" s="207">
        <f t="shared" si="0"/>
        <v>0</v>
      </c>
      <c r="G16" s="204"/>
    </row>
    <row r="17" s="6" customFormat="1" ht="18" customHeight="1" spans="1:7">
      <c r="A17" s="208"/>
      <c r="B17" s="218" t="s">
        <v>167</v>
      </c>
      <c r="C17" s="219" t="s">
        <v>155</v>
      </c>
      <c r="D17" s="219">
        <f>2627*0.2</f>
        <v>525.4</v>
      </c>
      <c r="E17" s="213"/>
      <c r="F17" s="207">
        <f t="shared" si="0"/>
        <v>0</v>
      </c>
      <c r="G17" s="204"/>
    </row>
    <row r="18" s="6" customFormat="1" ht="18" customHeight="1" spans="1:7">
      <c r="A18" s="208"/>
      <c r="B18" s="211" t="s">
        <v>160</v>
      </c>
      <c r="C18" s="206" t="s">
        <v>155</v>
      </c>
      <c r="D18" s="206">
        <v>2627</v>
      </c>
      <c r="E18" s="213"/>
      <c r="F18" s="207">
        <f t="shared" si="0"/>
        <v>0</v>
      </c>
      <c r="G18" s="204"/>
    </row>
    <row r="19" s="6" customFormat="1" ht="18" customHeight="1" spans="1:7">
      <c r="A19" s="208"/>
      <c r="B19" s="217" t="s">
        <v>161</v>
      </c>
      <c r="C19" s="206" t="s">
        <v>155</v>
      </c>
      <c r="D19" s="206">
        <f>2627</f>
        <v>2627</v>
      </c>
      <c r="E19" s="213"/>
      <c r="F19" s="207">
        <f t="shared" si="0"/>
        <v>0</v>
      </c>
      <c r="G19" s="204"/>
    </row>
    <row r="20" s="6" customFormat="1" ht="18" customHeight="1" spans="1:7">
      <c r="A20" s="208"/>
      <c r="B20" s="220" t="s">
        <v>168</v>
      </c>
      <c r="C20" s="206" t="s">
        <v>155</v>
      </c>
      <c r="D20" s="206">
        <f>2627*0.3</f>
        <v>788.1</v>
      </c>
      <c r="E20" s="213"/>
      <c r="F20" s="207">
        <f t="shared" si="0"/>
        <v>0</v>
      </c>
      <c r="G20" s="204"/>
    </row>
    <row r="21" s="6" customFormat="1" ht="18" customHeight="1" spans="1:7">
      <c r="A21" s="208"/>
      <c r="B21" s="221" t="s">
        <v>169</v>
      </c>
      <c r="C21" s="206" t="s">
        <v>155</v>
      </c>
      <c r="D21" s="206">
        <f>2627*0.4</f>
        <v>1050.8</v>
      </c>
      <c r="E21" s="213"/>
      <c r="F21" s="207">
        <f t="shared" si="0"/>
        <v>0</v>
      </c>
      <c r="G21" s="204"/>
    </row>
    <row r="22" s="6" customFormat="1" ht="18" customHeight="1" spans="1:7">
      <c r="A22" s="208"/>
      <c r="B22" s="221" t="s">
        <v>170</v>
      </c>
      <c r="C22" s="206" t="s">
        <v>155</v>
      </c>
      <c r="D22" s="206">
        <v>2700</v>
      </c>
      <c r="E22" s="206"/>
      <c r="F22" s="207">
        <f t="shared" si="0"/>
        <v>0</v>
      </c>
      <c r="G22" s="204"/>
    </row>
    <row r="23" s="6" customFormat="1" ht="34.5" customHeight="1" spans="1:7">
      <c r="A23" s="208">
        <v>104</v>
      </c>
      <c r="B23" s="221" t="s">
        <v>171</v>
      </c>
      <c r="C23" s="206"/>
      <c r="D23" s="206"/>
      <c r="E23" s="206"/>
      <c r="F23" s="207">
        <f t="shared" ref="F23:F30" si="1">E23*D23</f>
        <v>0</v>
      </c>
      <c r="G23" s="204" t="s">
        <v>157</v>
      </c>
    </row>
    <row r="24" s="6" customFormat="1" ht="18" customHeight="1" spans="1:7">
      <c r="A24" s="208"/>
      <c r="B24" s="221" t="s">
        <v>166</v>
      </c>
      <c r="C24" s="206" t="s">
        <v>155</v>
      </c>
      <c r="D24" s="206">
        <v>440</v>
      </c>
      <c r="E24" s="206"/>
      <c r="F24" s="207">
        <f t="shared" si="1"/>
        <v>0</v>
      </c>
      <c r="G24" s="204"/>
    </row>
    <row r="25" s="6" customFormat="1" ht="18" customHeight="1" spans="1:7">
      <c r="A25" s="208"/>
      <c r="B25" s="217" t="s">
        <v>159</v>
      </c>
      <c r="C25" s="206" t="s">
        <v>155</v>
      </c>
      <c r="D25" s="206">
        <f>2200*0.3</f>
        <v>660</v>
      </c>
      <c r="E25" s="206"/>
      <c r="F25" s="207">
        <f t="shared" si="1"/>
        <v>0</v>
      </c>
      <c r="G25" s="204"/>
    </row>
    <row r="26" s="6" customFormat="1" ht="18" customHeight="1" spans="1:7">
      <c r="A26" s="208"/>
      <c r="B26" s="211" t="s">
        <v>160</v>
      </c>
      <c r="C26" s="206" t="s">
        <v>155</v>
      </c>
      <c r="D26" s="206">
        <v>2200</v>
      </c>
      <c r="E26" s="206"/>
      <c r="F26" s="207">
        <f t="shared" si="1"/>
        <v>0</v>
      </c>
      <c r="G26" s="204"/>
    </row>
    <row r="27" s="6" customFormat="1" ht="18" customHeight="1" spans="1:7">
      <c r="A27" s="208"/>
      <c r="B27" s="217" t="s">
        <v>161</v>
      </c>
      <c r="C27" s="206" t="s">
        <v>155</v>
      </c>
      <c r="D27" s="206">
        <v>2200</v>
      </c>
      <c r="E27" s="206"/>
      <c r="F27" s="207">
        <f t="shared" si="1"/>
        <v>0</v>
      </c>
      <c r="G27" s="204"/>
    </row>
    <row r="28" s="6" customFormat="1" ht="18" customHeight="1" spans="1:7">
      <c r="A28" s="208"/>
      <c r="B28" s="221" t="s">
        <v>162</v>
      </c>
      <c r="C28" s="202" t="s">
        <v>155</v>
      </c>
      <c r="D28" s="202">
        <v>880</v>
      </c>
      <c r="E28" s="202"/>
      <c r="F28" s="207">
        <f t="shared" si="1"/>
        <v>0</v>
      </c>
      <c r="G28" s="204"/>
    </row>
    <row r="29" s="6" customFormat="1" ht="18" customHeight="1" spans="1:7">
      <c r="A29" s="208"/>
      <c r="B29" s="217" t="s">
        <v>172</v>
      </c>
      <c r="C29" s="208" t="s">
        <v>155</v>
      </c>
      <c r="D29" s="52">
        <v>880</v>
      </c>
      <c r="E29" s="52"/>
      <c r="F29" s="207">
        <f t="shared" si="1"/>
        <v>0</v>
      </c>
      <c r="G29" s="204"/>
    </row>
    <row r="30" s="6" customFormat="1" ht="18" customHeight="1" spans="1:7">
      <c r="A30" s="208"/>
      <c r="B30" s="217" t="s">
        <v>173</v>
      </c>
      <c r="C30" s="208" t="s">
        <v>155</v>
      </c>
      <c r="D30" s="52">
        <f>2200*0.5</f>
        <v>1100</v>
      </c>
      <c r="E30" s="52"/>
      <c r="F30" s="207">
        <f t="shared" si="1"/>
        <v>0</v>
      </c>
      <c r="G30" s="204"/>
    </row>
    <row r="31" s="6" customFormat="1" ht="34.5" customHeight="1" spans="1:7">
      <c r="A31" s="208">
        <v>105</v>
      </c>
      <c r="B31" s="220" t="s">
        <v>174</v>
      </c>
      <c r="C31" s="210"/>
      <c r="D31" s="222"/>
      <c r="E31" s="222"/>
      <c r="F31" s="207">
        <f t="shared" ref="F31:F46" si="2">E31*D31</f>
        <v>0</v>
      </c>
      <c r="G31" s="204" t="s">
        <v>157</v>
      </c>
    </row>
    <row r="32" s="6" customFormat="1" ht="18" customHeight="1" spans="1:7">
      <c r="A32" s="208"/>
      <c r="B32" s="220" t="s">
        <v>166</v>
      </c>
      <c r="C32" s="210" t="s">
        <v>155</v>
      </c>
      <c r="D32" s="222">
        <v>920</v>
      </c>
      <c r="E32" s="222"/>
      <c r="F32" s="207">
        <f t="shared" si="2"/>
        <v>0</v>
      </c>
      <c r="G32" s="223"/>
    </row>
    <row r="33" s="6" customFormat="1" ht="18" customHeight="1" spans="1:7">
      <c r="A33" s="208"/>
      <c r="B33" s="217" t="s">
        <v>159</v>
      </c>
      <c r="C33" s="208" t="s">
        <v>155</v>
      </c>
      <c r="D33" s="52">
        <f>4600*0.3</f>
        <v>1380</v>
      </c>
      <c r="E33" s="52"/>
      <c r="F33" s="207">
        <f t="shared" si="2"/>
        <v>0</v>
      </c>
      <c r="G33" s="223"/>
    </row>
    <row r="34" s="6" customFormat="1" ht="18" customHeight="1" spans="1:7">
      <c r="A34" s="208"/>
      <c r="B34" s="211" t="s">
        <v>160</v>
      </c>
      <c r="C34" s="206" t="s">
        <v>155</v>
      </c>
      <c r="D34" s="206">
        <v>4600</v>
      </c>
      <c r="E34" s="206"/>
      <c r="F34" s="207">
        <f t="shared" si="2"/>
        <v>0</v>
      </c>
      <c r="G34" s="223"/>
    </row>
    <row r="35" s="6" customFormat="1" ht="18" customHeight="1" spans="1:7">
      <c r="A35" s="208"/>
      <c r="B35" s="217" t="s">
        <v>161</v>
      </c>
      <c r="C35" s="208" t="s">
        <v>155</v>
      </c>
      <c r="D35" s="52">
        <v>4600</v>
      </c>
      <c r="E35" s="52"/>
      <c r="F35" s="207">
        <f t="shared" si="2"/>
        <v>0</v>
      </c>
      <c r="G35" s="223"/>
    </row>
    <row r="36" s="6" customFormat="1" ht="18" customHeight="1" spans="1:7">
      <c r="A36" s="208"/>
      <c r="B36" s="217" t="s">
        <v>168</v>
      </c>
      <c r="C36" s="208" t="s">
        <v>155</v>
      </c>
      <c r="D36" s="52">
        <f>D35*0.3</f>
        <v>1380</v>
      </c>
      <c r="E36" s="52"/>
      <c r="F36" s="207">
        <f t="shared" si="2"/>
        <v>0</v>
      </c>
      <c r="G36" s="223"/>
    </row>
    <row r="37" s="6" customFormat="1" ht="18" customHeight="1" spans="1:7">
      <c r="A37" s="208"/>
      <c r="B37" s="220" t="s">
        <v>169</v>
      </c>
      <c r="C37" s="210" t="s">
        <v>155</v>
      </c>
      <c r="D37" s="52">
        <f>D35*0.4</f>
        <v>1840</v>
      </c>
      <c r="E37" s="52"/>
      <c r="F37" s="207">
        <f t="shared" si="2"/>
        <v>0</v>
      </c>
      <c r="G37" s="223"/>
    </row>
    <row r="38" s="6" customFormat="1" ht="18" customHeight="1" spans="1:7">
      <c r="A38" s="208"/>
      <c r="B38" s="220" t="s">
        <v>175</v>
      </c>
      <c r="C38" s="210" t="s">
        <v>155</v>
      </c>
      <c r="D38" s="222">
        <f>4600*0.5</f>
        <v>2300</v>
      </c>
      <c r="E38" s="222"/>
      <c r="F38" s="207">
        <f t="shared" si="2"/>
        <v>0</v>
      </c>
      <c r="G38" s="223"/>
    </row>
    <row r="39" s="6" customFormat="1" ht="18" customHeight="1" spans="1:7">
      <c r="A39" s="208"/>
      <c r="B39" s="221" t="s">
        <v>176</v>
      </c>
      <c r="C39" s="210" t="s">
        <v>155</v>
      </c>
      <c r="D39" s="222">
        <f>4600*0.5</f>
        <v>2300</v>
      </c>
      <c r="E39" s="222"/>
      <c r="F39" s="207">
        <f t="shared" si="2"/>
        <v>0</v>
      </c>
      <c r="G39" s="223"/>
    </row>
    <row r="40" s="6" customFormat="1" ht="60" customHeight="1" spans="1:7">
      <c r="A40" s="208">
        <v>106</v>
      </c>
      <c r="B40" s="221" t="s">
        <v>177</v>
      </c>
      <c r="C40" s="210" t="s">
        <v>74</v>
      </c>
      <c r="D40" s="222">
        <v>1</v>
      </c>
      <c r="E40" s="222"/>
      <c r="F40" s="207">
        <f t="shared" si="2"/>
        <v>0</v>
      </c>
      <c r="G40" s="223"/>
    </row>
    <row r="41" s="6" customFormat="1" ht="18" customHeight="1" spans="1:7">
      <c r="A41" s="208"/>
      <c r="B41" s="221" t="s">
        <v>178</v>
      </c>
      <c r="C41" s="210" t="s">
        <v>74</v>
      </c>
      <c r="D41" s="222">
        <v>1</v>
      </c>
      <c r="E41" s="224"/>
      <c r="F41" s="207">
        <f t="shared" si="2"/>
        <v>0</v>
      </c>
      <c r="G41" s="223"/>
    </row>
    <row r="42" s="6" customFormat="1" ht="34.5" customHeight="1" spans="1:7">
      <c r="A42" s="208">
        <v>107</v>
      </c>
      <c r="B42" s="221" t="s">
        <v>179</v>
      </c>
      <c r="C42" s="202" t="s">
        <v>74</v>
      </c>
      <c r="D42" s="202">
        <v>1</v>
      </c>
      <c r="E42" s="202"/>
      <c r="F42" s="207">
        <f t="shared" si="2"/>
        <v>0</v>
      </c>
      <c r="G42" s="223"/>
    </row>
    <row r="43" s="6" customFormat="1" ht="18" customHeight="1" spans="1:7">
      <c r="A43" s="208">
        <v>108</v>
      </c>
      <c r="B43" s="64" t="s">
        <v>180</v>
      </c>
      <c r="C43" s="225" t="s">
        <v>74</v>
      </c>
      <c r="D43" s="208">
        <v>1</v>
      </c>
      <c r="E43" s="208"/>
      <c r="F43" s="207">
        <f t="shared" si="2"/>
        <v>0</v>
      </c>
      <c r="G43" s="226"/>
    </row>
    <row r="44" s="6" customFormat="1" ht="18" customHeight="1" spans="1:7">
      <c r="A44" s="199" t="s">
        <v>181</v>
      </c>
      <c r="B44" s="200" t="s">
        <v>182</v>
      </c>
      <c r="C44" s="227"/>
      <c r="D44" s="227"/>
      <c r="E44" s="227"/>
      <c r="F44" s="207">
        <f t="shared" si="2"/>
        <v>0</v>
      </c>
      <c r="G44" s="226"/>
    </row>
    <row r="45" s="6" customFormat="1" ht="45" customHeight="1" spans="1:7">
      <c r="A45" s="194">
        <v>201</v>
      </c>
      <c r="B45" s="221" t="s">
        <v>183</v>
      </c>
      <c r="C45" s="193" t="s">
        <v>128</v>
      </c>
      <c r="D45" s="193">
        <v>12</v>
      </c>
      <c r="E45" s="193"/>
      <c r="F45" s="207">
        <f t="shared" si="2"/>
        <v>0</v>
      </c>
      <c r="G45" s="228"/>
    </row>
    <row r="46" s="6" customFormat="1" ht="30.95" customHeight="1" spans="1:7">
      <c r="A46" s="229"/>
      <c r="B46" s="218" t="s">
        <v>184</v>
      </c>
      <c r="C46" s="193" t="s">
        <v>185</v>
      </c>
      <c r="D46" s="193">
        <v>2</v>
      </c>
      <c r="E46" s="193"/>
      <c r="F46" s="207">
        <f t="shared" si="2"/>
        <v>0</v>
      </c>
      <c r="G46" s="228"/>
    </row>
    <row r="47" s="6" customFormat="1" ht="18" customHeight="1" spans="1:7">
      <c r="A47" s="197"/>
      <c r="B47" s="221" t="s">
        <v>186</v>
      </c>
      <c r="C47" s="193" t="s">
        <v>128</v>
      </c>
      <c r="D47" s="193">
        <v>12</v>
      </c>
      <c r="E47" s="193"/>
      <c r="F47" s="207">
        <f t="shared" ref="F47:F55" si="3">E47*D47</f>
        <v>0</v>
      </c>
      <c r="G47" s="228"/>
    </row>
    <row r="48" s="6" customFormat="1" ht="45" customHeight="1" spans="1:7">
      <c r="A48" s="193">
        <v>202</v>
      </c>
      <c r="B48" s="221" t="s">
        <v>187</v>
      </c>
      <c r="C48" s="193" t="s">
        <v>128</v>
      </c>
      <c r="D48" s="193">
        <v>2</v>
      </c>
      <c r="E48" s="193"/>
      <c r="F48" s="207">
        <f t="shared" si="3"/>
        <v>0</v>
      </c>
      <c r="G48" s="228"/>
    </row>
    <row r="49" s="6" customFormat="1" ht="45" customHeight="1" spans="1:7">
      <c r="A49" s="193">
        <v>203</v>
      </c>
      <c r="B49" s="221" t="s">
        <v>188</v>
      </c>
      <c r="C49" s="193" t="s">
        <v>128</v>
      </c>
      <c r="D49" s="193">
        <v>1</v>
      </c>
      <c r="E49" s="193"/>
      <c r="F49" s="207">
        <f t="shared" si="3"/>
        <v>0</v>
      </c>
      <c r="G49" s="228"/>
    </row>
    <row r="50" s="6" customFormat="1" ht="34.5" customHeight="1" spans="1:7">
      <c r="A50" s="193">
        <v>204</v>
      </c>
      <c r="B50" s="221" t="s">
        <v>189</v>
      </c>
      <c r="C50" s="193" t="s">
        <v>128</v>
      </c>
      <c r="D50" s="193">
        <v>3</v>
      </c>
      <c r="E50" s="193"/>
      <c r="F50" s="207">
        <f t="shared" si="3"/>
        <v>0</v>
      </c>
      <c r="G50" s="228"/>
    </row>
    <row r="51" s="6" customFormat="1" ht="34.5" customHeight="1" spans="1:7">
      <c r="A51" s="194">
        <v>205</v>
      </c>
      <c r="B51" s="221" t="s">
        <v>190</v>
      </c>
      <c r="C51" s="193" t="s">
        <v>191</v>
      </c>
      <c r="D51" s="193">
        <v>60</v>
      </c>
      <c r="E51" s="193"/>
      <c r="F51" s="207">
        <f t="shared" si="3"/>
        <v>0</v>
      </c>
      <c r="G51" s="228"/>
    </row>
    <row r="52" s="6" customFormat="1" ht="21.95" customHeight="1" spans="1:7">
      <c r="A52" s="229"/>
      <c r="B52" s="221" t="s">
        <v>192</v>
      </c>
      <c r="C52" s="52" t="s">
        <v>193</v>
      </c>
      <c r="D52" s="52">
        <v>350</v>
      </c>
      <c r="E52" s="52"/>
      <c r="F52" s="207">
        <f t="shared" si="3"/>
        <v>0</v>
      </c>
      <c r="G52" s="228"/>
    </row>
    <row r="53" s="6" customFormat="1" ht="18" customHeight="1" spans="1:7">
      <c r="A53" s="197"/>
      <c r="B53" s="221" t="s">
        <v>194</v>
      </c>
      <c r="C53" s="193" t="s">
        <v>89</v>
      </c>
      <c r="D53" s="193">
        <v>1</v>
      </c>
      <c r="E53" s="193"/>
      <c r="F53" s="207">
        <f t="shared" si="3"/>
        <v>0</v>
      </c>
      <c r="G53" s="228"/>
    </row>
    <row r="54" s="6" customFormat="1" ht="33" customHeight="1" spans="1:7">
      <c r="A54" s="193">
        <v>206</v>
      </c>
      <c r="B54" s="221" t="s">
        <v>195</v>
      </c>
      <c r="C54" s="193" t="s">
        <v>196</v>
      </c>
      <c r="D54" s="193">
        <v>65</v>
      </c>
      <c r="E54" s="193"/>
      <c r="F54" s="207">
        <f t="shared" si="3"/>
        <v>0</v>
      </c>
      <c r="G54" s="228" t="s">
        <v>197</v>
      </c>
    </row>
    <row r="55" s="6" customFormat="1" ht="36" customHeight="1" spans="1:7">
      <c r="A55" s="193">
        <v>207</v>
      </c>
      <c r="B55" s="221" t="s">
        <v>198</v>
      </c>
      <c r="C55" s="193" t="s">
        <v>108</v>
      </c>
      <c r="D55" s="193">
        <v>20</v>
      </c>
      <c r="E55" s="197"/>
      <c r="F55" s="207">
        <f t="shared" si="3"/>
        <v>0</v>
      </c>
      <c r="G55" s="230"/>
    </row>
    <row r="56" s="6" customFormat="1" ht="27" customHeight="1" spans="1:7">
      <c r="A56" s="199" t="s">
        <v>199</v>
      </c>
      <c r="B56" s="200" t="s">
        <v>200</v>
      </c>
      <c r="C56" s="231"/>
      <c r="D56" s="231"/>
      <c r="E56" s="231"/>
      <c r="F56" s="207">
        <f t="shared" ref="F56:F73" si="4">E56*D56</f>
        <v>0</v>
      </c>
      <c r="G56" s="230"/>
    </row>
    <row r="57" s="6" customFormat="1" ht="60" customHeight="1" spans="1:7">
      <c r="A57" s="52">
        <v>301</v>
      </c>
      <c r="B57" s="45" t="s">
        <v>201</v>
      </c>
      <c r="C57" s="52" t="s">
        <v>74</v>
      </c>
      <c r="D57" s="52">
        <v>1</v>
      </c>
      <c r="E57" s="52"/>
      <c r="F57" s="207">
        <f t="shared" si="4"/>
        <v>0</v>
      </c>
      <c r="G57" s="232"/>
    </row>
    <row r="58" s="6" customFormat="1" ht="18" customHeight="1" spans="1:7">
      <c r="A58" s="52">
        <v>302</v>
      </c>
      <c r="B58" s="45" t="s">
        <v>202</v>
      </c>
      <c r="C58" s="52" t="s">
        <v>74</v>
      </c>
      <c r="D58" s="52">
        <v>1</v>
      </c>
      <c r="E58" s="52"/>
      <c r="F58" s="207">
        <f t="shared" si="4"/>
        <v>0</v>
      </c>
      <c r="G58" s="232"/>
    </row>
    <row r="59" s="6" customFormat="1" ht="21.95" customHeight="1" spans="1:7">
      <c r="A59" s="52">
        <v>303</v>
      </c>
      <c r="B59" s="45" t="s">
        <v>203</v>
      </c>
      <c r="C59" s="52" t="s">
        <v>128</v>
      </c>
      <c r="D59" s="52">
        <v>2</v>
      </c>
      <c r="E59" s="52"/>
      <c r="F59" s="207">
        <f t="shared" si="4"/>
        <v>0</v>
      </c>
      <c r="G59" s="232"/>
    </row>
    <row r="60" s="6" customFormat="1" ht="34.5" customHeight="1" spans="1:7">
      <c r="A60" s="233">
        <v>304</v>
      </c>
      <c r="B60" s="45" t="s">
        <v>204</v>
      </c>
      <c r="C60" s="52" t="s">
        <v>128</v>
      </c>
      <c r="D60" s="52">
        <v>2</v>
      </c>
      <c r="E60" s="52"/>
      <c r="F60" s="207">
        <f t="shared" si="4"/>
        <v>0</v>
      </c>
      <c r="G60" s="232"/>
    </row>
    <row r="61" s="6" customFormat="1" ht="18" customHeight="1" spans="1:7">
      <c r="A61" s="234"/>
      <c r="B61" s="45" t="s">
        <v>205</v>
      </c>
      <c r="C61" s="52" t="s">
        <v>92</v>
      </c>
      <c r="D61" s="52">
        <v>8</v>
      </c>
      <c r="E61" s="52"/>
      <c r="F61" s="207">
        <f t="shared" si="4"/>
        <v>0</v>
      </c>
      <c r="G61" s="232"/>
    </row>
    <row r="62" s="6" customFormat="1" ht="60" customHeight="1" spans="1:7">
      <c r="A62" s="233">
        <v>305</v>
      </c>
      <c r="B62" s="235" t="s">
        <v>206</v>
      </c>
      <c r="C62" s="52"/>
      <c r="D62" s="52"/>
      <c r="E62" s="52"/>
      <c r="F62" s="207">
        <f t="shared" si="4"/>
        <v>0</v>
      </c>
      <c r="G62" s="232"/>
    </row>
    <row r="63" s="6" customFormat="1" ht="18" customHeight="1" spans="1:7">
      <c r="A63" s="236"/>
      <c r="B63" s="45" t="s">
        <v>207</v>
      </c>
      <c r="C63" s="52" t="s">
        <v>74</v>
      </c>
      <c r="D63" s="52">
        <v>1</v>
      </c>
      <c r="E63" s="52"/>
      <c r="F63" s="207">
        <f t="shared" si="4"/>
        <v>0</v>
      </c>
      <c r="G63" s="232"/>
    </row>
    <row r="64" s="6" customFormat="1" ht="18" customHeight="1" spans="1:7">
      <c r="A64" s="236"/>
      <c r="B64" s="45" t="s">
        <v>208</v>
      </c>
      <c r="C64" s="52" t="s">
        <v>209</v>
      </c>
      <c r="D64" s="52">
        <v>10</v>
      </c>
      <c r="E64" s="52"/>
      <c r="F64" s="207">
        <f t="shared" si="4"/>
        <v>0</v>
      </c>
      <c r="G64" s="232"/>
    </row>
    <row r="65" s="6" customFormat="1" ht="18" customHeight="1" spans="1:7">
      <c r="A65" s="236"/>
      <c r="B65" s="45" t="s">
        <v>210</v>
      </c>
      <c r="C65" s="52" t="s">
        <v>125</v>
      </c>
      <c r="D65" s="52">
        <v>1</v>
      </c>
      <c r="E65" s="52"/>
      <c r="F65" s="207">
        <f t="shared" si="4"/>
        <v>0</v>
      </c>
      <c r="G65" s="232" t="s">
        <v>197</v>
      </c>
    </row>
    <row r="66" s="6" customFormat="1" ht="18" customHeight="1" spans="1:7">
      <c r="A66" s="234"/>
      <c r="B66" s="45" t="s">
        <v>211</v>
      </c>
      <c r="C66" s="52" t="s">
        <v>125</v>
      </c>
      <c r="D66" s="52">
        <v>1</v>
      </c>
      <c r="E66" s="52"/>
      <c r="F66" s="207">
        <f t="shared" si="4"/>
        <v>0</v>
      </c>
      <c r="G66" s="232" t="s">
        <v>197</v>
      </c>
    </row>
    <row r="67" s="6" customFormat="1" ht="32.1" customHeight="1" spans="1:7">
      <c r="A67" s="52">
        <v>306</v>
      </c>
      <c r="B67" s="45" t="s">
        <v>212</v>
      </c>
      <c r="C67" s="52" t="s">
        <v>213</v>
      </c>
      <c r="D67" s="52">
        <v>2</v>
      </c>
      <c r="E67" s="52"/>
      <c r="F67" s="207">
        <f t="shared" si="4"/>
        <v>0</v>
      </c>
      <c r="G67" s="232"/>
    </row>
    <row r="68" s="6" customFormat="1" ht="18" customHeight="1" spans="1:7">
      <c r="A68" s="199" t="s">
        <v>214</v>
      </c>
      <c r="B68" s="200" t="s">
        <v>215</v>
      </c>
      <c r="C68" s="52"/>
      <c r="D68" s="52"/>
      <c r="E68" s="52"/>
      <c r="F68" s="207">
        <f t="shared" si="4"/>
        <v>0</v>
      </c>
      <c r="G68" s="232"/>
    </row>
    <row r="69" s="6" customFormat="1" ht="18" customHeight="1" spans="1:7">
      <c r="A69" s="52">
        <v>401</v>
      </c>
      <c r="B69" s="55" t="s">
        <v>216</v>
      </c>
      <c r="C69" s="74" t="s">
        <v>89</v>
      </c>
      <c r="D69" s="74">
        <v>2</v>
      </c>
      <c r="E69" s="74"/>
      <c r="F69" s="207">
        <f t="shared" si="4"/>
        <v>0</v>
      </c>
      <c r="G69" s="237"/>
    </row>
    <row r="70" s="6" customFormat="1" ht="45" customHeight="1" spans="1:7">
      <c r="A70" s="233">
        <v>402</v>
      </c>
      <c r="B70" s="21" t="s">
        <v>217</v>
      </c>
      <c r="C70" s="74" t="s">
        <v>74</v>
      </c>
      <c r="D70" s="74">
        <v>1</v>
      </c>
      <c r="E70" s="74"/>
      <c r="F70" s="207">
        <f t="shared" si="4"/>
        <v>0</v>
      </c>
      <c r="G70" s="238"/>
    </row>
    <row r="71" s="6" customFormat="1" ht="18" customHeight="1" spans="1:7">
      <c r="A71" s="236"/>
      <c r="B71" s="45" t="s">
        <v>218</v>
      </c>
      <c r="C71" s="52" t="s">
        <v>74</v>
      </c>
      <c r="D71" s="52">
        <v>1</v>
      </c>
      <c r="E71" s="52"/>
      <c r="F71" s="207">
        <f t="shared" si="4"/>
        <v>0</v>
      </c>
      <c r="G71" s="239"/>
    </row>
    <row r="72" s="6" customFormat="1" ht="50.1" customHeight="1" spans="1:7">
      <c r="A72" s="56">
        <v>403</v>
      </c>
      <c r="B72" s="21" t="s">
        <v>219</v>
      </c>
      <c r="C72" s="74" t="s">
        <v>74</v>
      </c>
      <c r="D72" s="56">
        <v>1</v>
      </c>
      <c r="E72" s="56"/>
      <c r="F72" s="207">
        <f t="shared" si="4"/>
        <v>0</v>
      </c>
      <c r="G72" s="239" t="s">
        <v>220</v>
      </c>
    </row>
    <row r="73" s="6" customFormat="1" ht="35.1" customHeight="1" spans="1:7">
      <c r="A73" s="52">
        <v>405</v>
      </c>
      <c r="B73" s="45" t="s">
        <v>221</v>
      </c>
      <c r="C73" s="52" t="s">
        <v>74</v>
      </c>
      <c r="D73" s="52">
        <v>1</v>
      </c>
      <c r="E73" s="52"/>
      <c r="F73" s="207">
        <f t="shared" si="4"/>
        <v>0</v>
      </c>
      <c r="G73" s="232" t="s">
        <v>222</v>
      </c>
    </row>
    <row r="74" s="6" customFormat="1" ht="45" customHeight="1" spans="1:7">
      <c r="A74" s="233">
        <v>406</v>
      </c>
      <c r="B74" s="55" t="s">
        <v>223</v>
      </c>
      <c r="C74" s="52"/>
      <c r="D74" s="52"/>
      <c r="E74" s="52"/>
      <c r="F74" s="207">
        <f t="shared" ref="F74:F89" si="5">E74*D74</f>
        <v>0</v>
      </c>
      <c r="G74" s="232"/>
    </row>
    <row r="75" s="6" customFormat="1" ht="18" customHeight="1" spans="1:7">
      <c r="A75" s="236"/>
      <c r="B75" s="45" t="s">
        <v>224</v>
      </c>
      <c r="C75" s="52" t="s">
        <v>128</v>
      </c>
      <c r="D75" s="52">
        <v>2</v>
      </c>
      <c r="E75" s="52"/>
      <c r="F75" s="207">
        <f t="shared" si="5"/>
        <v>0</v>
      </c>
      <c r="G75" s="232"/>
    </row>
    <row r="76" s="184" customFormat="1" ht="18" customHeight="1" spans="1:32">
      <c r="A76" s="236"/>
      <c r="B76" s="240" t="s">
        <v>225</v>
      </c>
      <c r="C76" s="74" t="s">
        <v>128</v>
      </c>
      <c r="D76" s="74">
        <v>2</v>
      </c>
      <c r="E76" s="74"/>
      <c r="F76" s="207">
        <f t="shared" si="5"/>
        <v>0</v>
      </c>
      <c r="G76" s="237" t="s">
        <v>226</v>
      </c>
      <c r="H76" s="241"/>
      <c r="I76" s="6"/>
      <c r="J76" s="6"/>
      <c r="K76" s="6"/>
      <c r="L76" s="6"/>
      <c r="M76" s="6"/>
      <c r="N76" s="6"/>
      <c r="O76" s="6"/>
      <c r="P76" s="6"/>
      <c r="Q76" s="6"/>
      <c r="R76" s="6"/>
      <c r="S76" s="6"/>
      <c r="T76" s="241"/>
      <c r="U76" s="6"/>
      <c r="V76" s="6"/>
      <c r="W76" s="6"/>
      <c r="X76" s="6"/>
      <c r="Y76" s="6"/>
      <c r="Z76" s="6"/>
      <c r="AA76" s="6"/>
      <c r="AB76" s="6"/>
      <c r="AC76" s="6"/>
      <c r="AD76" s="6"/>
      <c r="AE76" s="6"/>
      <c r="AF76" s="241"/>
    </row>
    <row r="77" s="184" customFormat="1" ht="18" customHeight="1" spans="1:32">
      <c r="A77" s="236"/>
      <c r="B77" s="242" t="s">
        <v>227</v>
      </c>
      <c r="C77" s="74" t="s">
        <v>128</v>
      </c>
      <c r="D77" s="74">
        <v>2</v>
      </c>
      <c r="E77" s="74"/>
      <c r="F77" s="207">
        <f t="shared" si="5"/>
        <v>0</v>
      </c>
      <c r="G77" s="237" t="s">
        <v>226</v>
      </c>
      <c r="H77" s="241"/>
      <c r="I77" s="6"/>
      <c r="J77" s="6"/>
      <c r="K77" s="6"/>
      <c r="L77" s="6"/>
      <c r="M77" s="6"/>
      <c r="N77" s="6"/>
      <c r="O77" s="6"/>
      <c r="P77" s="6"/>
      <c r="Q77" s="6"/>
      <c r="R77" s="6"/>
      <c r="S77" s="6"/>
      <c r="T77" s="241"/>
      <c r="U77" s="6"/>
      <c r="V77" s="6"/>
      <c r="W77" s="6"/>
      <c r="X77" s="6"/>
      <c r="Y77" s="6"/>
      <c r="Z77" s="6"/>
      <c r="AA77" s="6"/>
      <c r="AB77" s="6"/>
      <c r="AC77" s="6"/>
      <c r="AD77" s="6"/>
      <c r="AE77" s="6"/>
      <c r="AF77" s="241"/>
    </row>
    <row r="78" s="184" customFormat="1" ht="33.95" customHeight="1" spans="1:32">
      <c r="A78" s="236"/>
      <c r="B78" s="240" t="s">
        <v>228</v>
      </c>
      <c r="C78" s="74" t="s">
        <v>128</v>
      </c>
      <c r="D78" s="74">
        <v>2</v>
      </c>
      <c r="E78" s="74"/>
      <c r="F78" s="207">
        <f t="shared" si="5"/>
        <v>0</v>
      </c>
      <c r="G78" s="237" t="s">
        <v>229</v>
      </c>
      <c r="H78" s="241"/>
      <c r="I78" s="6"/>
      <c r="J78" s="6"/>
      <c r="K78" s="6"/>
      <c r="L78" s="6"/>
      <c r="M78" s="6"/>
      <c r="N78" s="6"/>
      <c r="O78" s="6"/>
      <c r="P78" s="6"/>
      <c r="Q78" s="6"/>
      <c r="R78" s="6"/>
      <c r="S78" s="6"/>
      <c r="T78" s="241"/>
      <c r="U78" s="6"/>
      <c r="V78" s="6"/>
      <c r="W78" s="6"/>
      <c r="X78" s="6"/>
      <c r="Y78" s="6"/>
      <c r="Z78" s="6"/>
      <c r="AA78" s="6"/>
      <c r="AB78" s="6"/>
      <c r="AC78" s="6"/>
      <c r="AD78" s="6"/>
      <c r="AE78" s="6"/>
      <c r="AF78" s="241"/>
    </row>
    <row r="79" s="184" customFormat="1" ht="18" customHeight="1" spans="1:32">
      <c r="A79" s="236"/>
      <c r="B79" s="240" t="s">
        <v>230</v>
      </c>
      <c r="C79" s="74" t="s">
        <v>128</v>
      </c>
      <c r="D79" s="74">
        <v>1</v>
      </c>
      <c r="E79" s="74"/>
      <c r="F79" s="207">
        <f t="shared" si="5"/>
        <v>0</v>
      </c>
      <c r="G79" s="237" t="s">
        <v>231</v>
      </c>
      <c r="H79" s="241"/>
      <c r="I79" s="6"/>
      <c r="J79" s="6"/>
      <c r="K79" s="6"/>
      <c r="L79" s="6"/>
      <c r="M79" s="6"/>
      <c r="N79" s="6"/>
      <c r="O79" s="6"/>
      <c r="P79" s="6"/>
      <c r="Q79" s="6"/>
      <c r="R79" s="6"/>
      <c r="S79" s="6"/>
      <c r="T79" s="241"/>
      <c r="U79" s="6"/>
      <c r="V79" s="6"/>
      <c r="W79" s="6"/>
      <c r="X79" s="6"/>
      <c r="Y79" s="6"/>
      <c r="Z79" s="6"/>
      <c r="AA79" s="6"/>
      <c r="AB79" s="6"/>
      <c r="AC79" s="6"/>
      <c r="AD79" s="6"/>
      <c r="AE79" s="6"/>
      <c r="AF79" s="241"/>
    </row>
    <row r="80" s="184" customFormat="1" ht="18" customHeight="1" spans="1:32">
      <c r="A80" s="236"/>
      <c r="B80" s="243" t="s">
        <v>232</v>
      </c>
      <c r="C80" s="96" t="s">
        <v>128</v>
      </c>
      <c r="D80" s="96">
        <v>1</v>
      </c>
      <c r="E80" s="96"/>
      <c r="F80" s="207">
        <f t="shared" si="5"/>
        <v>0</v>
      </c>
      <c r="G80" s="232"/>
      <c r="H80" s="241"/>
      <c r="I80" s="6"/>
      <c r="J80" s="6"/>
      <c r="K80" s="6"/>
      <c r="L80" s="6"/>
      <c r="M80" s="6"/>
      <c r="N80" s="6"/>
      <c r="O80" s="6"/>
      <c r="P80" s="6"/>
      <c r="Q80" s="6"/>
      <c r="R80" s="6"/>
      <c r="S80" s="6"/>
      <c r="T80" s="241"/>
      <c r="U80" s="6"/>
      <c r="V80" s="6"/>
      <c r="W80" s="6"/>
      <c r="X80" s="6"/>
      <c r="Y80" s="6"/>
      <c r="Z80" s="6"/>
      <c r="AA80" s="6"/>
      <c r="AB80" s="6"/>
      <c r="AC80" s="6"/>
      <c r="AD80" s="6"/>
      <c r="AE80" s="6"/>
      <c r="AF80" s="241"/>
    </row>
    <row r="81" s="184" customFormat="1" ht="18" customHeight="1" spans="1:32">
      <c r="A81" s="236"/>
      <c r="B81" s="243" t="s">
        <v>233</v>
      </c>
      <c r="C81" s="96" t="s">
        <v>128</v>
      </c>
      <c r="D81" s="96">
        <v>1</v>
      </c>
      <c r="E81" s="96"/>
      <c r="F81" s="207">
        <f t="shared" si="5"/>
        <v>0</v>
      </c>
      <c r="G81" s="232"/>
      <c r="H81" s="241"/>
      <c r="I81" s="6"/>
      <c r="J81" s="6"/>
      <c r="K81" s="6"/>
      <c r="L81" s="6"/>
      <c r="M81" s="6"/>
      <c r="N81" s="6"/>
      <c r="O81" s="6"/>
      <c r="P81" s="6"/>
      <c r="Q81" s="6"/>
      <c r="R81" s="6"/>
      <c r="S81" s="6"/>
      <c r="T81" s="241"/>
      <c r="U81" s="6"/>
      <c r="V81" s="6"/>
      <c r="W81" s="6"/>
      <c r="X81" s="6"/>
      <c r="Y81" s="6"/>
      <c r="Z81" s="6"/>
      <c r="AA81" s="6"/>
      <c r="AB81" s="6"/>
      <c r="AC81" s="6"/>
      <c r="AD81" s="6"/>
      <c r="AE81" s="6"/>
      <c r="AF81" s="241"/>
    </row>
    <row r="82" s="184" customFormat="1" ht="18" customHeight="1" spans="1:32">
      <c r="A82" s="236"/>
      <c r="B82" s="243" t="s">
        <v>234</v>
      </c>
      <c r="C82" s="96" t="s">
        <v>128</v>
      </c>
      <c r="D82" s="96">
        <v>1</v>
      </c>
      <c r="E82" s="96"/>
      <c r="F82" s="207">
        <f t="shared" si="5"/>
        <v>0</v>
      </c>
      <c r="G82" s="232"/>
      <c r="H82" s="241"/>
      <c r="I82" s="6"/>
      <c r="J82" s="6"/>
      <c r="K82" s="6"/>
      <c r="L82" s="6"/>
      <c r="M82" s="6"/>
      <c r="N82" s="6"/>
      <c r="O82" s="6"/>
      <c r="P82" s="6"/>
      <c r="Q82" s="6"/>
      <c r="R82" s="6"/>
      <c r="S82" s="6"/>
      <c r="T82" s="241"/>
      <c r="U82" s="6"/>
      <c r="V82" s="6"/>
      <c r="W82" s="6"/>
      <c r="X82" s="6"/>
      <c r="Y82" s="6"/>
      <c r="Z82" s="6"/>
      <c r="AA82" s="6"/>
      <c r="AB82" s="6"/>
      <c r="AC82" s="6"/>
      <c r="AD82" s="6"/>
      <c r="AE82" s="6"/>
      <c r="AF82" s="241"/>
    </row>
    <row r="83" s="184" customFormat="1" ht="18" customHeight="1" spans="1:32">
      <c r="A83" s="236"/>
      <c r="B83" s="243" t="s">
        <v>235</v>
      </c>
      <c r="C83" s="96" t="s">
        <v>128</v>
      </c>
      <c r="D83" s="96">
        <v>1</v>
      </c>
      <c r="E83" s="96"/>
      <c r="F83" s="207">
        <f t="shared" si="5"/>
        <v>0</v>
      </c>
      <c r="G83" s="232"/>
      <c r="H83" s="241"/>
      <c r="I83" s="6"/>
      <c r="J83" s="6"/>
      <c r="K83" s="6"/>
      <c r="L83" s="6"/>
      <c r="M83" s="6"/>
      <c r="N83" s="6"/>
      <c r="O83" s="6"/>
      <c r="P83" s="6"/>
      <c r="Q83" s="6"/>
      <c r="R83" s="6"/>
      <c r="S83" s="6"/>
      <c r="T83" s="241"/>
      <c r="U83" s="6"/>
      <c r="V83" s="6"/>
      <c r="W83" s="6"/>
      <c r="X83" s="6"/>
      <c r="Y83" s="6"/>
      <c r="Z83" s="6"/>
      <c r="AA83" s="6"/>
      <c r="AB83" s="6"/>
      <c r="AC83" s="6"/>
      <c r="AD83" s="6"/>
      <c r="AE83" s="6"/>
      <c r="AF83" s="241"/>
    </row>
    <row r="84" s="184" customFormat="1" ht="18" customHeight="1" spans="1:32">
      <c r="A84" s="236"/>
      <c r="B84" s="243" t="s">
        <v>236</v>
      </c>
      <c r="C84" s="96" t="s">
        <v>128</v>
      </c>
      <c r="D84" s="96">
        <v>1</v>
      </c>
      <c r="E84" s="96"/>
      <c r="F84" s="207">
        <f t="shared" si="5"/>
        <v>0</v>
      </c>
      <c r="G84" s="232"/>
      <c r="H84" s="241"/>
      <c r="I84" s="6"/>
      <c r="J84" s="6"/>
      <c r="K84" s="6"/>
      <c r="L84" s="6"/>
      <c r="M84" s="6"/>
      <c r="N84" s="6"/>
      <c r="O84" s="6"/>
      <c r="P84" s="6"/>
      <c r="Q84" s="6"/>
      <c r="R84" s="6"/>
      <c r="S84" s="6"/>
      <c r="T84" s="241"/>
      <c r="U84" s="6"/>
      <c r="V84" s="6"/>
      <c r="W84" s="6"/>
      <c r="X84" s="6"/>
      <c r="Y84" s="6"/>
      <c r="Z84" s="6"/>
      <c r="AA84" s="6"/>
      <c r="AB84" s="6"/>
      <c r="AC84" s="6"/>
      <c r="AD84" s="6"/>
      <c r="AE84" s="6"/>
      <c r="AF84" s="241"/>
    </row>
    <row r="85" s="184" customFormat="1" ht="18" customHeight="1" spans="1:32">
      <c r="A85" s="236"/>
      <c r="B85" s="243" t="s">
        <v>237</v>
      </c>
      <c r="C85" s="96" t="s">
        <v>128</v>
      </c>
      <c r="D85" s="96">
        <v>1</v>
      </c>
      <c r="E85" s="96"/>
      <c r="F85" s="207">
        <f t="shared" si="5"/>
        <v>0</v>
      </c>
      <c r="G85" s="232"/>
      <c r="H85" s="241"/>
      <c r="I85" s="6"/>
      <c r="J85" s="6"/>
      <c r="K85" s="6"/>
      <c r="L85" s="6"/>
      <c r="M85" s="6"/>
      <c r="N85" s="6"/>
      <c r="O85" s="6"/>
      <c r="P85" s="6"/>
      <c r="Q85" s="6"/>
      <c r="R85" s="6"/>
      <c r="S85" s="6"/>
      <c r="T85" s="241"/>
      <c r="U85" s="6"/>
      <c r="V85" s="6"/>
      <c r="W85" s="6"/>
      <c r="X85" s="6"/>
      <c r="Y85" s="6"/>
      <c r="Z85" s="6"/>
      <c r="AA85" s="6"/>
      <c r="AB85" s="6"/>
      <c r="AC85" s="6"/>
      <c r="AD85" s="6"/>
      <c r="AE85" s="6"/>
      <c r="AF85" s="241"/>
    </row>
    <row r="86" s="184" customFormat="1" ht="18" customHeight="1" spans="1:32">
      <c r="A86" s="236"/>
      <c r="B86" s="243" t="s">
        <v>238</v>
      </c>
      <c r="C86" s="96" t="s">
        <v>128</v>
      </c>
      <c r="D86" s="96">
        <v>1</v>
      </c>
      <c r="E86" s="96"/>
      <c r="F86" s="207">
        <f t="shared" si="5"/>
        <v>0</v>
      </c>
      <c r="G86" s="232"/>
      <c r="H86" s="241"/>
      <c r="I86" s="6"/>
      <c r="J86" s="6"/>
      <c r="K86" s="6"/>
      <c r="L86" s="6"/>
      <c r="M86" s="6"/>
      <c r="N86" s="6"/>
      <c r="O86" s="6"/>
      <c r="P86" s="6"/>
      <c r="Q86" s="6"/>
      <c r="R86" s="6"/>
      <c r="S86" s="6"/>
      <c r="T86" s="241"/>
      <c r="U86" s="6"/>
      <c r="V86" s="6"/>
      <c r="W86" s="6"/>
      <c r="X86" s="6"/>
      <c r="Y86" s="6"/>
      <c r="Z86" s="6"/>
      <c r="AA86" s="6"/>
      <c r="AB86" s="6"/>
      <c r="AC86" s="6"/>
      <c r="AD86" s="6"/>
      <c r="AE86" s="6"/>
      <c r="AF86" s="241"/>
    </row>
    <row r="87" s="184" customFormat="1" ht="18" customHeight="1" spans="1:32">
      <c r="A87" s="236"/>
      <c r="B87" s="243" t="s">
        <v>239</v>
      </c>
      <c r="C87" s="96" t="s">
        <v>128</v>
      </c>
      <c r="D87" s="96">
        <v>1</v>
      </c>
      <c r="E87" s="96"/>
      <c r="F87" s="207">
        <f t="shared" si="5"/>
        <v>0</v>
      </c>
      <c r="G87" s="232"/>
      <c r="H87" s="241"/>
      <c r="I87" s="6"/>
      <c r="J87" s="6"/>
      <c r="K87" s="6"/>
      <c r="L87" s="6"/>
      <c r="M87" s="6"/>
      <c r="N87" s="6"/>
      <c r="O87" s="6"/>
      <c r="P87" s="6"/>
      <c r="Q87" s="6"/>
      <c r="R87" s="6"/>
      <c r="S87" s="6"/>
      <c r="T87" s="241"/>
      <c r="U87" s="6"/>
      <c r="V87" s="6"/>
      <c r="W87" s="6"/>
      <c r="X87" s="6"/>
      <c r="Y87" s="6"/>
      <c r="Z87" s="6"/>
      <c r="AA87" s="6"/>
      <c r="AB87" s="6"/>
      <c r="AC87" s="6"/>
      <c r="AD87" s="6"/>
      <c r="AE87" s="6"/>
      <c r="AF87" s="241"/>
    </row>
    <row r="88" s="184" customFormat="1" ht="18" customHeight="1" spans="1:32">
      <c r="A88" s="236"/>
      <c r="B88" s="243" t="s">
        <v>240</v>
      </c>
      <c r="C88" s="96" t="s">
        <v>128</v>
      </c>
      <c r="D88" s="96">
        <v>1</v>
      </c>
      <c r="E88" s="96"/>
      <c r="F88" s="207">
        <f t="shared" si="5"/>
        <v>0</v>
      </c>
      <c r="G88" s="232"/>
      <c r="H88" s="241"/>
      <c r="I88" s="6"/>
      <c r="J88" s="6"/>
      <c r="K88" s="6"/>
      <c r="L88" s="6"/>
      <c r="M88" s="6"/>
      <c r="N88" s="6"/>
      <c r="O88" s="6"/>
      <c r="P88" s="6"/>
      <c r="Q88" s="6"/>
      <c r="R88" s="6"/>
      <c r="S88" s="6"/>
      <c r="T88" s="241"/>
      <c r="U88" s="6"/>
      <c r="V88" s="6"/>
      <c r="W88" s="6"/>
      <c r="X88" s="6"/>
      <c r="Y88" s="6"/>
      <c r="Z88" s="6"/>
      <c r="AA88" s="6"/>
      <c r="AB88" s="6"/>
      <c r="AC88" s="6"/>
      <c r="AD88" s="6"/>
      <c r="AE88" s="6"/>
      <c r="AF88" s="241"/>
    </row>
    <row r="89" s="184" customFormat="1" ht="34.5" customHeight="1" spans="1:32">
      <c r="A89" s="56">
        <v>407</v>
      </c>
      <c r="B89" s="21" t="s">
        <v>241</v>
      </c>
      <c r="C89" s="74" t="s">
        <v>74</v>
      </c>
      <c r="D89" s="56">
        <v>1</v>
      </c>
      <c r="E89" s="56"/>
      <c r="F89" s="207">
        <f t="shared" si="5"/>
        <v>0</v>
      </c>
      <c r="G89" s="238" t="s">
        <v>242</v>
      </c>
      <c r="H89" s="241"/>
      <c r="I89" s="6"/>
      <c r="J89" s="6"/>
      <c r="K89" s="6"/>
      <c r="L89" s="6"/>
      <c r="M89" s="6"/>
      <c r="N89" s="6"/>
      <c r="O89" s="6"/>
      <c r="P89" s="6"/>
      <c r="Q89" s="6"/>
      <c r="R89" s="6"/>
      <c r="S89" s="6"/>
      <c r="T89" s="241"/>
      <c r="U89" s="6"/>
      <c r="V89" s="6"/>
      <c r="W89" s="6"/>
      <c r="X89" s="6"/>
      <c r="Y89" s="6"/>
      <c r="Z89" s="6"/>
      <c r="AA89" s="6"/>
      <c r="AB89" s="6"/>
      <c r="AC89" s="6"/>
      <c r="AD89" s="6"/>
      <c r="AE89" s="6"/>
      <c r="AF89" s="241"/>
    </row>
    <row r="90" ht="42.95" customHeight="1" spans="1:7">
      <c r="A90" s="26" t="s">
        <v>4</v>
      </c>
      <c r="B90" s="244" t="s">
        <v>243</v>
      </c>
      <c r="C90" s="29"/>
      <c r="D90" s="29"/>
      <c r="E90" s="29"/>
      <c r="F90" s="245"/>
      <c r="G90" s="246"/>
    </row>
    <row r="91" ht="20.1" customHeight="1" spans="1:7">
      <c r="A91" s="30" t="s">
        <v>244</v>
      </c>
      <c r="B91" s="31"/>
      <c r="C91" s="31"/>
      <c r="D91" s="31"/>
      <c r="E91" s="247"/>
      <c r="F91" s="248">
        <f>SUM(F6:F90)</f>
        <v>0</v>
      </c>
      <c r="G91" s="246"/>
    </row>
  </sheetData>
  <mergeCells count="21">
    <mergeCell ref="A1:G1"/>
    <mergeCell ref="A2:G2"/>
    <mergeCell ref="B90:D90"/>
    <mergeCell ref="A91:E91"/>
    <mergeCell ref="A3:A4"/>
    <mergeCell ref="A7:A14"/>
    <mergeCell ref="A15:A22"/>
    <mergeCell ref="A23:A30"/>
    <mergeCell ref="A31:A39"/>
    <mergeCell ref="A40:A41"/>
    <mergeCell ref="A45:A47"/>
    <mergeCell ref="A51:A53"/>
    <mergeCell ref="A60:A61"/>
    <mergeCell ref="A62:A66"/>
    <mergeCell ref="A70:A71"/>
    <mergeCell ref="A74:A88"/>
    <mergeCell ref="C3:C4"/>
    <mergeCell ref="D3:D4"/>
    <mergeCell ref="E3:E4"/>
    <mergeCell ref="F3:F4"/>
    <mergeCell ref="G3:G4"/>
  </mergeCells>
  <pageMargins left="0.707638888888889" right="0.707638888888889" top="0.747916666666667" bottom="0.747916666666667" header="0.313888888888889" footer="0.313888888888889"/>
  <pageSetup paperSize="9" scale="75" fitToHeight="0" orientation="portrait" horizontalDpi="200" verticalDpi="300"/>
  <headerFooter/>
  <rowBreaks count="2" manualBreakCount="2">
    <brk id="44" max="6" man="1"/>
    <brk id="9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CTV117"/>
  <sheetViews>
    <sheetView showZeros="0" view="pageBreakPreview" zoomScaleNormal="100" topLeftCell="A22" workbookViewId="0">
      <selection activeCell="E6" sqref="E6:E115"/>
    </sheetView>
  </sheetViews>
  <sheetFormatPr defaultColWidth="9" defaultRowHeight="13.5"/>
  <cols>
    <col min="1" max="1" width="9" style="4"/>
    <col min="2" max="2" width="62" customWidth="1"/>
    <col min="3" max="5" width="8.5" style="4" customWidth="1"/>
    <col min="6" max="6" width="11.5" style="121" customWidth="1"/>
    <col min="7" max="7" width="13.625" customWidth="1"/>
  </cols>
  <sheetData>
    <row r="1" ht="33.75" customHeight="1" spans="1:8">
      <c r="A1" s="5" t="s">
        <v>148</v>
      </c>
      <c r="B1" s="5"/>
      <c r="C1" s="5"/>
      <c r="D1" s="5"/>
      <c r="E1" s="5"/>
      <c r="F1" s="122"/>
      <c r="G1" s="5"/>
      <c r="H1" s="6"/>
    </row>
    <row r="2" ht="18.75" spans="1:7">
      <c r="A2" s="123" t="s">
        <v>245</v>
      </c>
      <c r="B2" s="124"/>
      <c r="C2" s="124"/>
      <c r="D2" s="124"/>
      <c r="E2" s="124"/>
      <c r="F2" s="125"/>
      <c r="G2" s="126"/>
    </row>
    <row r="3" ht="18" customHeight="1" spans="1:7">
      <c r="A3" s="42" t="s">
        <v>150</v>
      </c>
      <c r="B3" s="42" t="s">
        <v>151</v>
      </c>
      <c r="C3" s="127" t="s">
        <v>67</v>
      </c>
      <c r="D3" s="127" t="s">
        <v>68</v>
      </c>
      <c r="E3" s="127" t="s">
        <v>69</v>
      </c>
      <c r="F3" s="43" t="s">
        <v>70</v>
      </c>
      <c r="G3" s="127" t="s">
        <v>4</v>
      </c>
    </row>
    <row r="4" ht="45" customHeight="1" spans="1:7">
      <c r="A4" s="42"/>
      <c r="B4" s="128" t="s">
        <v>66</v>
      </c>
      <c r="C4" s="129"/>
      <c r="D4" s="130"/>
      <c r="E4" s="130"/>
      <c r="F4" s="46"/>
      <c r="G4" s="130"/>
    </row>
    <row r="5" ht="18" customHeight="1" spans="1:7">
      <c r="A5" s="131" t="s">
        <v>246</v>
      </c>
      <c r="B5" s="132" t="s">
        <v>247</v>
      </c>
      <c r="C5" s="133"/>
      <c r="D5" s="133"/>
      <c r="E5" s="133"/>
      <c r="F5" s="134"/>
      <c r="G5" s="133"/>
    </row>
    <row r="6" ht="34.5" customHeight="1" spans="1:7">
      <c r="A6" s="135">
        <v>101</v>
      </c>
      <c r="B6" s="136" t="s">
        <v>248</v>
      </c>
      <c r="C6" s="52" t="s">
        <v>128</v>
      </c>
      <c r="D6" s="52">
        <v>30</v>
      </c>
      <c r="E6" s="52"/>
      <c r="F6" s="53">
        <f>E6*D6</f>
        <v>0</v>
      </c>
      <c r="G6" s="45"/>
    </row>
    <row r="7" ht="18" customHeight="1" spans="1:7">
      <c r="A7" s="135">
        <v>102</v>
      </c>
      <c r="B7" s="136" t="s">
        <v>249</v>
      </c>
      <c r="C7" s="52" t="s">
        <v>185</v>
      </c>
      <c r="D7" s="52">
        <v>50</v>
      </c>
      <c r="E7" s="52"/>
      <c r="F7" s="53">
        <f t="shared" ref="F7:F20" si="0">E7*D7</f>
        <v>0</v>
      </c>
      <c r="G7" s="45"/>
    </row>
    <row r="8" ht="34.5" customHeight="1" spans="1:7">
      <c r="A8" s="135">
        <v>103</v>
      </c>
      <c r="B8" s="136" t="s">
        <v>250</v>
      </c>
      <c r="C8" s="52" t="s">
        <v>128</v>
      </c>
      <c r="D8" s="52">
        <v>24</v>
      </c>
      <c r="E8" s="52"/>
      <c r="F8" s="53">
        <f t="shared" si="0"/>
        <v>0</v>
      </c>
      <c r="G8" s="45"/>
    </row>
    <row r="9" ht="18" customHeight="1" spans="1:7">
      <c r="A9" s="135">
        <v>104</v>
      </c>
      <c r="B9" s="136" t="s">
        <v>249</v>
      </c>
      <c r="C9" s="52" t="s">
        <v>185</v>
      </c>
      <c r="D9" s="52">
        <v>50</v>
      </c>
      <c r="E9" s="52"/>
      <c r="F9" s="53">
        <f t="shared" si="0"/>
        <v>0</v>
      </c>
      <c r="G9" s="45"/>
    </row>
    <row r="10" s="118" customFormat="1" ht="34.5" customHeight="1" spans="1:7">
      <c r="A10" s="137">
        <v>105</v>
      </c>
      <c r="B10" s="138" t="s">
        <v>251</v>
      </c>
      <c r="C10" s="56" t="s">
        <v>252</v>
      </c>
      <c r="D10" s="56">
        <v>20</v>
      </c>
      <c r="E10" s="56"/>
      <c r="F10" s="57">
        <f t="shared" si="0"/>
        <v>0</v>
      </c>
      <c r="G10" s="139"/>
    </row>
    <row r="11" s="118" customFormat="1" ht="21.95" customHeight="1" spans="1:7">
      <c r="A11" s="137">
        <v>106</v>
      </c>
      <c r="B11" s="140" t="s">
        <v>253</v>
      </c>
      <c r="C11" s="56" t="s">
        <v>125</v>
      </c>
      <c r="D11" s="56">
        <v>5</v>
      </c>
      <c r="E11" s="56"/>
      <c r="F11" s="57">
        <f t="shared" si="0"/>
        <v>0</v>
      </c>
      <c r="G11" s="55"/>
    </row>
    <row r="12" s="118" customFormat="1" ht="21" customHeight="1" spans="1:7">
      <c r="A12" s="141">
        <v>107</v>
      </c>
      <c r="B12" s="140" t="s">
        <v>254</v>
      </c>
      <c r="C12" s="56" t="s">
        <v>125</v>
      </c>
      <c r="D12" s="56">
        <v>5</v>
      </c>
      <c r="E12" s="56"/>
      <c r="F12" s="57">
        <f t="shared" si="0"/>
        <v>0</v>
      </c>
      <c r="G12" s="55"/>
    </row>
    <row r="13" s="118" customFormat="1" ht="18" customHeight="1" spans="1:7">
      <c r="A13" s="141">
        <v>108</v>
      </c>
      <c r="B13" s="140" t="s">
        <v>255</v>
      </c>
      <c r="C13" s="142" t="s">
        <v>108</v>
      </c>
      <c r="D13" s="142">
        <v>20</v>
      </c>
      <c r="E13" s="142"/>
      <c r="F13" s="57">
        <f t="shared" si="0"/>
        <v>0</v>
      </c>
      <c r="G13" s="55"/>
    </row>
    <row r="14" s="118" customFormat="1" ht="20.1" customHeight="1" spans="1:7">
      <c r="A14" s="141">
        <v>109</v>
      </c>
      <c r="B14" s="140" t="s">
        <v>256</v>
      </c>
      <c r="C14" s="142" t="s">
        <v>108</v>
      </c>
      <c r="D14" s="142">
        <v>5</v>
      </c>
      <c r="E14" s="142"/>
      <c r="F14" s="57">
        <f t="shared" si="0"/>
        <v>0</v>
      </c>
      <c r="G14" s="55"/>
    </row>
    <row r="15" s="118" customFormat="1" ht="34.5" customHeight="1" spans="1:7">
      <c r="A15" s="143" t="s">
        <v>257</v>
      </c>
      <c r="B15" s="144" t="s">
        <v>258</v>
      </c>
      <c r="C15" s="142" t="s">
        <v>74</v>
      </c>
      <c r="D15" s="142">
        <v>1</v>
      </c>
      <c r="E15" s="142"/>
      <c r="F15" s="57">
        <f t="shared" si="0"/>
        <v>0</v>
      </c>
      <c r="G15" s="55"/>
    </row>
    <row r="16" s="118" customFormat="1" ht="33" customHeight="1" spans="1:7">
      <c r="A16" s="137">
        <v>201</v>
      </c>
      <c r="B16" s="140" t="s">
        <v>259</v>
      </c>
      <c r="C16" s="56" t="s">
        <v>260</v>
      </c>
      <c r="D16" s="56">
        <v>2</v>
      </c>
      <c r="E16" s="56"/>
      <c r="F16" s="57">
        <f t="shared" si="0"/>
        <v>0</v>
      </c>
      <c r="G16" s="138"/>
    </row>
    <row r="17" s="118" customFormat="1" ht="30" customHeight="1" spans="1:7">
      <c r="A17" s="137">
        <v>202</v>
      </c>
      <c r="B17" s="145" t="s">
        <v>261</v>
      </c>
      <c r="C17" s="56" t="s">
        <v>125</v>
      </c>
      <c r="D17" s="56">
        <v>1</v>
      </c>
      <c r="E17" s="56"/>
      <c r="F17" s="57">
        <f t="shared" si="0"/>
        <v>0</v>
      </c>
      <c r="G17" s="138"/>
    </row>
    <row r="18" s="118" customFormat="1" ht="34.5" customHeight="1" spans="1:7">
      <c r="A18" s="143" t="s">
        <v>262</v>
      </c>
      <c r="B18" s="144" t="s">
        <v>263</v>
      </c>
      <c r="C18" s="56"/>
      <c r="D18" s="56"/>
      <c r="E18" s="56"/>
      <c r="F18" s="57">
        <f t="shared" si="0"/>
        <v>0</v>
      </c>
      <c r="G18" s="138"/>
    </row>
    <row r="19" s="119" customFormat="1" ht="18" customHeight="1" spans="1:7">
      <c r="A19" s="141">
        <v>301</v>
      </c>
      <c r="B19" s="138" t="s">
        <v>264</v>
      </c>
      <c r="C19" s="56" t="s">
        <v>74</v>
      </c>
      <c r="D19" s="56">
        <v>2</v>
      </c>
      <c r="E19" s="56"/>
      <c r="F19" s="57">
        <f t="shared" si="0"/>
        <v>0</v>
      </c>
      <c r="G19" s="146"/>
    </row>
    <row r="20" s="119" customFormat="1" ht="18.95" customHeight="1" spans="1:7">
      <c r="A20" s="56">
        <v>302</v>
      </c>
      <c r="B20" s="146" t="s">
        <v>265</v>
      </c>
      <c r="C20" s="56" t="s">
        <v>125</v>
      </c>
      <c r="D20" s="56">
        <v>4</v>
      </c>
      <c r="E20" s="56"/>
      <c r="F20" s="57">
        <f t="shared" si="0"/>
        <v>0</v>
      </c>
      <c r="G20" s="147"/>
    </row>
    <row r="21" s="119" customFormat="1" ht="18.95" customHeight="1" spans="1:7">
      <c r="A21" s="141">
        <v>303</v>
      </c>
      <c r="B21" s="138" t="s">
        <v>266</v>
      </c>
      <c r="C21" s="56"/>
      <c r="D21" s="56"/>
      <c r="E21" s="54"/>
      <c r="F21" s="57">
        <f t="shared" ref="F21:F30" si="1">E21*D21</f>
        <v>0</v>
      </c>
      <c r="G21" s="147"/>
    </row>
    <row r="22" s="118" customFormat="1" ht="27" customHeight="1" spans="1:7">
      <c r="A22" s="148"/>
      <c r="B22" s="138" t="s">
        <v>267</v>
      </c>
      <c r="C22" s="56" t="s">
        <v>252</v>
      </c>
      <c r="D22" s="56">
        <v>14</v>
      </c>
      <c r="E22" s="54"/>
      <c r="F22" s="57">
        <f t="shared" si="1"/>
        <v>0</v>
      </c>
      <c r="G22" s="149"/>
    </row>
    <row r="23" s="118" customFormat="1" ht="18" customHeight="1" spans="1:7">
      <c r="A23" s="148"/>
      <c r="B23" s="138" t="s">
        <v>268</v>
      </c>
      <c r="C23" s="142" t="s">
        <v>252</v>
      </c>
      <c r="D23" s="142">
        <v>14</v>
      </c>
      <c r="E23" s="150"/>
      <c r="F23" s="57">
        <f t="shared" si="1"/>
        <v>0</v>
      </c>
      <c r="G23" s="149"/>
    </row>
    <row r="24" s="118" customFormat="1" ht="34.5" customHeight="1" spans="1:7">
      <c r="A24" s="151"/>
      <c r="B24" s="138" t="s">
        <v>269</v>
      </c>
      <c r="C24" s="74" t="s">
        <v>252</v>
      </c>
      <c r="D24" s="74">
        <v>28</v>
      </c>
      <c r="E24" s="152"/>
      <c r="F24" s="57">
        <f t="shared" si="1"/>
        <v>0</v>
      </c>
      <c r="G24" s="149"/>
    </row>
    <row r="25" s="118" customFormat="1" ht="18" customHeight="1" spans="1:7">
      <c r="A25" s="141">
        <v>304</v>
      </c>
      <c r="B25" s="138" t="s">
        <v>270</v>
      </c>
      <c r="C25" s="74"/>
      <c r="D25" s="74"/>
      <c r="E25" s="152"/>
      <c r="F25" s="57">
        <f t="shared" si="1"/>
        <v>0</v>
      </c>
      <c r="G25" s="149"/>
    </row>
    <row r="26" s="118" customFormat="1" ht="18" customHeight="1" spans="1:7">
      <c r="A26" s="148"/>
      <c r="B26" s="138" t="s">
        <v>271</v>
      </c>
      <c r="C26" s="142" t="s">
        <v>252</v>
      </c>
      <c r="D26" s="56">
        <v>30</v>
      </c>
      <c r="E26" s="54"/>
      <c r="F26" s="57">
        <f t="shared" si="1"/>
        <v>0</v>
      </c>
      <c r="G26" s="149"/>
    </row>
    <row r="27" s="118" customFormat="1" ht="34.5" customHeight="1" spans="1:7">
      <c r="A27" s="148"/>
      <c r="B27" s="138" t="s">
        <v>272</v>
      </c>
      <c r="C27" s="56" t="s">
        <v>252</v>
      </c>
      <c r="D27" s="74">
        <v>40</v>
      </c>
      <c r="E27" s="152"/>
      <c r="F27" s="57">
        <f t="shared" si="1"/>
        <v>0</v>
      </c>
      <c r="G27" s="149"/>
    </row>
    <row r="28" s="118" customFormat="1" ht="34.5" customHeight="1" spans="1:7">
      <c r="A28" s="148"/>
      <c r="B28" s="153" t="s">
        <v>273</v>
      </c>
      <c r="C28" s="74" t="s">
        <v>252</v>
      </c>
      <c r="D28" s="74">
        <v>70</v>
      </c>
      <c r="E28" s="152"/>
      <c r="F28" s="57">
        <f t="shared" si="1"/>
        <v>0</v>
      </c>
      <c r="G28" s="149"/>
    </row>
    <row r="29" s="118" customFormat="1" ht="34.5" customHeight="1" spans="1:7">
      <c r="A29" s="151"/>
      <c r="B29" s="153" t="s">
        <v>274</v>
      </c>
      <c r="C29" s="74" t="s">
        <v>252</v>
      </c>
      <c r="D29" s="74">
        <v>90</v>
      </c>
      <c r="E29" s="152"/>
      <c r="F29" s="57">
        <f t="shared" si="1"/>
        <v>0</v>
      </c>
      <c r="G29" s="149"/>
    </row>
    <row r="30" s="118" customFormat="1" ht="33" customHeight="1" spans="1:7">
      <c r="A30" s="137">
        <v>305</v>
      </c>
      <c r="B30" s="154" t="s">
        <v>275</v>
      </c>
      <c r="C30" s="74" t="s">
        <v>185</v>
      </c>
      <c r="D30" s="74">
        <v>50</v>
      </c>
      <c r="E30" s="152"/>
      <c r="F30" s="57">
        <f t="shared" si="1"/>
        <v>0</v>
      </c>
      <c r="G30" s="149"/>
    </row>
    <row r="31" s="118" customFormat="1" ht="18" customHeight="1" spans="1:7">
      <c r="A31" s="141">
        <v>306</v>
      </c>
      <c r="B31" s="153" t="s">
        <v>276</v>
      </c>
      <c r="C31" s="74"/>
      <c r="D31" s="74"/>
      <c r="E31" s="152"/>
      <c r="F31" s="57">
        <f t="shared" ref="F31:F43" si="2">E31*D31</f>
        <v>0</v>
      </c>
      <c r="G31" s="149"/>
    </row>
    <row r="32" s="119" customFormat="1" ht="18" customHeight="1" spans="1:7">
      <c r="A32" s="148"/>
      <c r="B32" s="138" t="s">
        <v>277</v>
      </c>
      <c r="C32" s="56" t="s">
        <v>252</v>
      </c>
      <c r="D32" s="56">
        <v>10</v>
      </c>
      <c r="E32" s="56"/>
      <c r="F32" s="57">
        <f t="shared" si="2"/>
        <v>0</v>
      </c>
      <c r="G32" s="146"/>
    </row>
    <row r="33" s="118" customFormat="1" ht="30" customHeight="1" spans="1:7">
      <c r="A33" s="148"/>
      <c r="B33" s="155" t="s">
        <v>278</v>
      </c>
      <c r="C33" s="56" t="s">
        <v>252</v>
      </c>
      <c r="D33" s="56">
        <v>20</v>
      </c>
      <c r="E33" s="56"/>
      <c r="F33" s="57">
        <f t="shared" si="2"/>
        <v>0</v>
      </c>
      <c r="G33" s="138"/>
    </row>
    <row r="34" s="118" customFormat="1" ht="30" customHeight="1" spans="1:7">
      <c r="A34" s="148"/>
      <c r="B34" s="153" t="s">
        <v>279</v>
      </c>
      <c r="C34" s="74" t="s">
        <v>252</v>
      </c>
      <c r="D34" s="74">
        <v>40</v>
      </c>
      <c r="E34" s="74"/>
      <c r="F34" s="57">
        <f t="shared" si="2"/>
        <v>0</v>
      </c>
      <c r="G34" s="138"/>
    </row>
    <row r="35" s="119" customFormat="1" ht="34.5" customHeight="1" spans="1:7">
      <c r="A35" s="148"/>
      <c r="B35" s="138" t="s">
        <v>280</v>
      </c>
      <c r="C35" s="56" t="s">
        <v>252</v>
      </c>
      <c r="D35" s="56">
        <v>40</v>
      </c>
      <c r="E35" s="56"/>
      <c r="F35" s="57">
        <f t="shared" si="2"/>
        <v>0</v>
      </c>
      <c r="G35" s="138"/>
    </row>
    <row r="36" s="119" customFormat="1" ht="18" customHeight="1" spans="1:7">
      <c r="A36" s="148"/>
      <c r="B36" s="153" t="s">
        <v>281</v>
      </c>
      <c r="C36" s="74" t="s">
        <v>252</v>
      </c>
      <c r="D36" s="74">
        <v>10</v>
      </c>
      <c r="E36" s="74"/>
      <c r="F36" s="57">
        <f t="shared" si="2"/>
        <v>0</v>
      </c>
      <c r="G36" s="138"/>
    </row>
    <row r="37" s="119" customFormat="1" ht="34.5" customHeight="1" spans="1:7">
      <c r="A37" s="148"/>
      <c r="B37" s="153" t="s">
        <v>282</v>
      </c>
      <c r="C37" s="74" t="s">
        <v>252</v>
      </c>
      <c r="D37" s="74">
        <v>90</v>
      </c>
      <c r="E37" s="74"/>
      <c r="F37" s="57">
        <f t="shared" si="2"/>
        <v>0</v>
      </c>
      <c r="G37" s="138"/>
    </row>
    <row r="38" s="119" customFormat="1" ht="18" customHeight="1" spans="1:7">
      <c r="A38" s="148"/>
      <c r="B38" s="153" t="s">
        <v>283</v>
      </c>
      <c r="C38" s="74" t="s">
        <v>252</v>
      </c>
      <c r="D38" s="74">
        <v>10</v>
      </c>
      <c r="E38" s="74"/>
      <c r="F38" s="57">
        <f t="shared" si="2"/>
        <v>0</v>
      </c>
      <c r="G38" s="138"/>
    </row>
    <row r="39" s="119" customFormat="1" ht="18" customHeight="1" spans="1:7">
      <c r="A39" s="148"/>
      <c r="B39" s="153" t="s">
        <v>284</v>
      </c>
      <c r="C39" s="74" t="s">
        <v>196</v>
      </c>
      <c r="D39" s="74">
        <v>2</v>
      </c>
      <c r="E39" s="74"/>
      <c r="F39" s="57">
        <f t="shared" si="2"/>
        <v>0</v>
      </c>
      <c r="G39" s="138"/>
    </row>
    <row r="40" s="119" customFormat="1" ht="18" customHeight="1" spans="1:7">
      <c r="A40" s="148"/>
      <c r="B40" s="153" t="s">
        <v>285</v>
      </c>
      <c r="C40" s="74" t="s">
        <v>196</v>
      </c>
      <c r="D40" s="74">
        <v>2</v>
      </c>
      <c r="E40" s="74"/>
      <c r="F40" s="57">
        <f t="shared" si="2"/>
        <v>0</v>
      </c>
      <c r="G40" s="138"/>
    </row>
    <row r="41" s="119" customFormat="1" ht="18" customHeight="1" spans="1:7">
      <c r="A41" s="148"/>
      <c r="B41" s="153" t="s">
        <v>286</v>
      </c>
      <c r="C41" s="74" t="s">
        <v>196</v>
      </c>
      <c r="D41" s="74">
        <v>2</v>
      </c>
      <c r="E41" s="74"/>
      <c r="F41" s="57">
        <f t="shared" si="2"/>
        <v>0</v>
      </c>
      <c r="G41" s="138"/>
    </row>
    <row r="42" s="119" customFormat="1" ht="18" customHeight="1" spans="1:7">
      <c r="A42" s="148"/>
      <c r="B42" s="153" t="s">
        <v>287</v>
      </c>
      <c r="C42" s="74" t="s">
        <v>196</v>
      </c>
      <c r="D42" s="74">
        <v>2</v>
      </c>
      <c r="E42" s="74"/>
      <c r="F42" s="57">
        <f t="shared" si="2"/>
        <v>0</v>
      </c>
      <c r="G42" s="138"/>
    </row>
    <row r="43" s="119" customFormat="1" ht="18" customHeight="1" spans="1:7">
      <c r="A43" s="148"/>
      <c r="B43" s="153" t="s">
        <v>288</v>
      </c>
      <c r="C43" s="74" t="s">
        <v>108</v>
      </c>
      <c r="D43" s="74">
        <v>100</v>
      </c>
      <c r="E43" s="74"/>
      <c r="F43" s="57">
        <f t="shared" si="2"/>
        <v>0</v>
      </c>
      <c r="G43" s="138"/>
    </row>
    <row r="44" s="119" customFormat="1" ht="18" customHeight="1" spans="1:7">
      <c r="A44" s="141">
        <v>307</v>
      </c>
      <c r="B44" s="153" t="s">
        <v>289</v>
      </c>
      <c r="C44" s="74"/>
      <c r="D44" s="74"/>
      <c r="E44" s="74"/>
      <c r="F44" s="57">
        <f t="shared" ref="F44:F54" si="3">E44*D44</f>
        <v>0</v>
      </c>
      <c r="G44" s="138"/>
    </row>
    <row r="45" s="119" customFormat="1" ht="18" customHeight="1" spans="1:7">
      <c r="A45" s="148"/>
      <c r="B45" s="155" t="s">
        <v>290</v>
      </c>
      <c r="C45" s="56" t="s">
        <v>185</v>
      </c>
      <c r="D45" s="56">
        <v>2</v>
      </c>
      <c r="E45" s="56"/>
      <c r="F45" s="57">
        <f t="shared" si="3"/>
        <v>0</v>
      </c>
      <c r="G45" s="138"/>
    </row>
    <row r="46" s="119" customFormat="1" ht="18" customHeight="1" spans="1:7">
      <c r="A46" s="148"/>
      <c r="B46" s="155" t="s">
        <v>291</v>
      </c>
      <c r="C46" s="56" t="s">
        <v>185</v>
      </c>
      <c r="D46" s="56">
        <v>2</v>
      </c>
      <c r="E46" s="56"/>
      <c r="F46" s="57">
        <f t="shared" si="3"/>
        <v>0</v>
      </c>
      <c r="G46" s="138"/>
    </row>
    <row r="47" s="119" customFormat="1" ht="18" customHeight="1" spans="1:7">
      <c r="A47" s="148"/>
      <c r="B47" s="155" t="s">
        <v>292</v>
      </c>
      <c r="C47" s="56" t="s">
        <v>185</v>
      </c>
      <c r="D47" s="56">
        <v>2</v>
      </c>
      <c r="E47" s="56"/>
      <c r="F47" s="57">
        <f t="shared" si="3"/>
        <v>0</v>
      </c>
      <c r="G47" s="138"/>
    </row>
    <row r="48" s="119" customFormat="1" ht="18" customHeight="1" spans="1:7">
      <c r="A48" s="156">
        <v>308</v>
      </c>
      <c r="B48" s="155" t="s">
        <v>293</v>
      </c>
      <c r="C48" s="56"/>
      <c r="D48" s="56"/>
      <c r="E48" s="56"/>
      <c r="F48" s="57">
        <f t="shared" si="3"/>
        <v>0</v>
      </c>
      <c r="G48" s="138"/>
    </row>
    <row r="49" s="119" customFormat="1" ht="18" customHeight="1" spans="1:7">
      <c r="A49" s="157"/>
      <c r="B49" s="155" t="s">
        <v>294</v>
      </c>
      <c r="C49" s="56" t="s">
        <v>185</v>
      </c>
      <c r="D49" s="56">
        <v>2</v>
      </c>
      <c r="E49" s="56"/>
      <c r="F49" s="57">
        <f t="shared" si="3"/>
        <v>0</v>
      </c>
      <c r="G49" s="138"/>
    </row>
    <row r="50" s="119" customFormat="1" ht="18" customHeight="1" spans="1:7">
      <c r="A50" s="157"/>
      <c r="B50" s="155" t="s">
        <v>295</v>
      </c>
      <c r="C50" s="56" t="s">
        <v>185</v>
      </c>
      <c r="D50" s="56">
        <v>2</v>
      </c>
      <c r="E50" s="56"/>
      <c r="F50" s="57">
        <f t="shared" si="3"/>
        <v>0</v>
      </c>
      <c r="G50" s="138"/>
    </row>
    <row r="51" s="119" customFormat="1" ht="18" customHeight="1" spans="1:7">
      <c r="A51" s="157"/>
      <c r="B51" s="153" t="s">
        <v>296</v>
      </c>
      <c r="C51" s="74" t="s">
        <v>185</v>
      </c>
      <c r="D51" s="74">
        <v>3</v>
      </c>
      <c r="E51" s="74"/>
      <c r="F51" s="57">
        <f t="shared" si="3"/>
        <v>0</v>
      </c>
      <c r="G51" s="138"/>
    </row>
    <row r="52" s="119" customFormat="1" ht="18" customHeight="1" spans="1:7">
      <c r="A52" s="157"/>
      <c r="B52" s="153" t="s">
        <v>297</v>
      </c>
      <c r="C52" s="74" t="s">
        <v>185</v>
      </c>
      <c r="D52" s="74">
        <v>3</v>
      </c>
      <c r="E52" s="74"/>
      <c r="F52" s="57">
        <f t="shared" si="3"/>
        <v>0</v>
      </c>
      <c r="G52" s="138"/>
    </row>
    <row r="53" s="119" customFormat="1" ht="18" customHeight="1" spans="1:7">
      <c r="A53" s="157"/>
      <c r="B53" s="155" t="s">
        <v>298</v>
      </c>
      <c r="C53" s="56" t="s">
        <v>185</v>
      </c>
      <c r="D53" s="56">
        <v>2</v>
      </c>
      <c r="E53" s="56"/>
      <c r="F53" s="57">
        <f t="shared" si="3"/>
        <v>0</v>
      </c>
      <c r="G53" s="138"/>
    </row>
    <row r="54" s="119" customFormat="1" ht="18" customHeight="1" spans="1:7">
      <c r="A54" s="157"/>
      <c r="B54" s="155" t="s">
        <v>299</v>
      </c>
      <c r="C54" s="56" t="s">
        <v>185</v>
      </c>
      <c r="D54" s="56">
        <v>2</v>
      </c>
      <c r="E54" s="56"/>
      <c r="F54" s="57">
        <f t="shared" si="3"/>
        <v>0</v>
      </c>
      <c r="G54" s="138"/>
    </row>
    <row r="55" s="119" customFormat="1" ht="18" customHeight="1" spans="1:7">
      <c r="A55" s="141">
        <v>309</v>
      </c>
      <c r="B55" s="155" t="s">
        <v>300</v>
      </c>
      <c r="C55" s="56"/>
      <c r="D55" s="56"/>
      <c r="E55" s="56"/>
      <c r="F55" s="57">
        <f t="shared" ref="F55:F69" si="4">E55*D55</f>
        <v>0</v>
      </c>
      <c r="G55" s="138"/>
    </row>
    <row r="56" s="119" customFormat="1" ht="18" customHeight="1" spans="1:7">
      <c r="A56" s="148"/>
      <c r="B56" s="155" t="s">
        <v>301</v>
      </c>
      <c r="C56" s="142" t="s">
        <v>302</v>
      </c>
      <c r="D56" s="56">
        <v>8</v>
      </c>
      <c r="E56" s="56"/>
      <c r="F56" s="57">
        <f t="shared" si="4"/>
        <v>0</v>
      </c>
      <c r="G56" s="138"/>
    </row>
    <row r="57" s="119" customFormat="1" ht="18" customHeight="1" spans="1:7">
      <c r="A57" s="148"/>
      <c r="B57" s="153" t="s">
        <v>303</v>
      </c>
      <c r="C57" s="74" t="s">
        <v>302</v>
      </c>
      <c r="D57" s="74">
        <v>10</v>
      </c>
      <c r="E57" s="74"/>
      <c r="F57" s="57">
        <f t="shared" si="4"/>
        <v>0</v>
      </c>
      <c r="G57" s="138"/>
    </row>
    <row r="58" s="119" customFormat="1" ht="18" customHeight="1" spans="1:7">
      <c r="A58" s="148"/>
      <c r="B58" s="153" t="s">
        <v>304</v>
      </c>
      <c r="C58" s="74" t="s">
        <v>302</v>
      </c>
      <c r="D58" s="74">
        <v>10</v>
      </c>
      <c r="E58" s="74"/>
      <c r="F58" s="57">
        <f t="shared" si="4"/>
        <v>0</v>
      </c>
      <c r="G58" s="138"/>
    </row>
    <row r="59" s="119" customFormat="1" ht="18" customHeight="1" spans="1:7">
      <c r="A59" s="141">
        <v>310</v>
      </c>
      <c r="B59" s="153" t="s">
        <v>305</v>
      </c>
      <c r="C59" s="74"/>
      <c r="D59" s="74"/>
      <c r="E59" s="74"/>
      <c r="F59" s="57">
        <f t="shared" si="4"/>
        <v>0</v>
      </c>
      <c r="G59" s="138"/>
    </row>
    <row r="60" s="119" customFormat="1" ht="18" customHeight="1" spans="1:7">
      <c r="A60" s="148"/>
      <c r="B60" s="153" t="s">
        <v>306</v>
      </c>
      <c r="C60" s="74" t="s">
        <v>252</v>
      </c>
      <c r="D60" s="74">
        <v>12.5</v>
      </c>
      <c r="E60" s="74"/>
      <c r="F60" s="57">
        <f t="shared" si="4"/>
        <v>0</v>
      </c>
      <c r="G60" s="138"/>
    </row>
    <row r="61" s="119" customFormat="1" ht="18" customHeight="1" spans="1:7">
      <c r="A61" s="148"/>
      <c r="B61" s="153" t="s">
        <v>307</v>
      </c>
      <c r="C61" s="74" t="s">
        <v>252</v>
      </c>
      <c r="D61" s="74">
        <v>37.4</v>
      </c>
      <c r="E61" s="74"/>
      <c r="F61" s="57">
        <f t="shared" si="4"/>
        <v>0</v>
      </c>
      <c r="G61" s="138"/>
    </row>
    <row r="62" s="119" customFormat="1" ht="18" customHeight="1" spans="1:7">
      <c r="A62" s="151"/>
      <c r="B62" s="153" t="s">
        <v>308</v>
      </c>
      <c r="C62" s="74" t="s">
        <v>252</v>
      </c>
      <c r="D62" s="74">
        <v>50</v>
      </c>
      <c r="E62" s="74"/>
      <c r="F62" s="57">
        <f t="shared" si="4"/>
        <v>0</v>
      </c>
      <c r="G62" s="138"/>
    </row>
    <row r="63" s="119" customFormat="1" ht="18" customHeight="1" spans="1:7">
      <c r="A63" s="141">
        <v>311</v>
      </c>
      <c r="B63" s="153" t="s">
        <v>309</v>
      </c>
      <c r="C63" s="74" t="s">
        <v>252</v>
      </c>
      <c r="D63" s="74">
        <v>100.2</v>
      </c>
      <c r="E63" s="74"/>
      <c r="F63" s="57">
        <f t="shared" si="4"/>
        <v>0</v>
      </c>
      <c r="G63" s="138"/>
    </row>
    <row r="64" s="118" customFormat="1" ht="18" customHeight="1" spans="1:7">
      <c r="A64" s="141">
        <v>312</v>
      </c>
      <c r="B64" s="155" t="s">
        <v>310</v>
      </c>
      <c r="C64" s="56" t="s">
        <v>252</v>
      </c>
      <c r="D64" s="56">
        <v>5000</v>
      </c>
      <c r="E64" s="56"/>
      <c r="F64" s="57">
        <f t="shared" si="4"/>
        <v>0</v>
      </c>
      <c r="G64" s="158"/>
    </row>
    <row r="65" s="118" customFormat="1" ht="18" customHeight="1" spans="1:7">
      <c r="A65" s="141">
        <v>313</v>
      </c>
      <c r="B65" s="153" t="s">
        <v>311</v>
      </c>
      <c r="C65" s="74" t="s">
        <v>252</v>
      </c>
      <c r="D65" s="74">
        <v>1000</v>
      </c>
      <c r="E65" s="74"/>
      <c r="F65" s="57">
        <f t="shared" si="4"/>
        <v>0</v>
      </c>
      <c r="G65" s="158"/>
    </row>
    <row r="66" s="118" customFormat="1" ht="18" customHeight="1" spans="1:7">
      <c r="A66" s="137">
        <v>314</v>
      </c>
      <c r="B66" s="153" t="s">
        <v>312</v>
      </c>
      <c r="C66" s="74" t="s">
        <v>74</v>
      </c>
      <c r="D66" s="74">
        <v>1</v>
      </c>
      <c r="E66" s="74"/>
      <c r="F66" s="57">
        <f t="shared" si="4"/>
        <v>0</v>
      </c>
      <c r="G66" s="55" t="s">
        <v>157</v>
      </c>
    </row>
    <row r="67" s="118" customFormat="1" ht="18" customHeight="1" spans="1:7">
      <c r="A67" s="137">
        <v>315</v>
      </c>
      <c r="B67" s="153" t="s">
        <v>313</v>
      </c>
      <c r="C67" s="74" t="s">
        <v>74</v>
      </c>
      <c r="D67" s="74">
        <v>1</v>
      </c>
      <c r="E67" s="74"/>
      <c r="F67" s="57">
        <f t="shared" si="4"/>
        <v>0</v>
      </c>
      <c r="G67" s="55"/>
    </row>
    <row r="68" s="118" customFormat="1" ht="20.1" customHeight="1" spans="1:7">
      <c r="A68" s="137">
        <v>316</v>
      </c>
      <c r="B68" s="153" t="s">
        <v>314</v>
      </c>
      <c r="C68" s="74" t="s">
        <v>252</v>
      </c>
      <c r="D68" s="74">
        <v>4000</v>
      </c>
      <c r="E68" s="74"/>
      <c r="F68" s="57">
        <f t="shared" si="4"/>
        <v>0</v>
      </c>
      <c r="G68" s="55"/>
    </row>
    <row r="69" s="118" customFormat="1" ht="24" customHeight="1" spans="1:7">
      <c r="A69" s="137">
        <v>317</v>
      </c>
      <c r="B69" s="153" t="s">
        <v>315</v>
      </c>
      <c r="C69" s="74" t="s">
        <v>74</v>
      </c>
      <c r="D69" s="74">
        <v>1</v>
      </c>
      <c r="E69" s="74"/>
      <c r="F69" s="57">
        <f t="shared" si="4"/>
        <v>0</v>
      </c>
      <c r="G69" s="55"/>
    </row>
    <row r="70" s="118" customFormat="1" ht="33" customHeight="1" spans="1:7">
      <c r="A70" s="143" t="s">
        <v>316</v>
      </c>
      <c r="B70" s="144" t="s">
        <v>317</v>
      </c>
      <c r="C70" s="159"/>
      <c r="D70" s="159"/>
      <c r="E70" s="159"/>
      <c r="F70" s="57">
        <f t="shared" ref="F70:F86" si="5">E70*D70</f>
        <v>0</v>
      </c>
      <c r="G70" s="139"/>
    </row>
    <row r="71" s="120" customFormat="1" ht="30.95" customHeight="1" spans="1:2570">
      <c r="A71" s="137">
        <v>401</v>
      </c>
      <c r="B71" s="69" t="s">
        <v>318</v>
      </c>
      <c r="C71" s="56" t="s">
        <v>252</v>
      </c>
      <c r="D71" s="56">
        <v>20</v>
      </c>
      <c r="E71" s="56"/>
      <c r="F71" s="57">
        <f t="shared" si="5"/>
        <v>0</v>
      </c>
      <c r="G71" s="55"/>
      <c r="H71" s="118"/>
      <c r="I71" s="118"/>
      <c r="J71" s="118"/>
      <c r="K71" s="118"/>
      <c r="N71" s="176"/>
      <c r="O71" s="177"/>
      <c r="P71" s="178"/>
      <c r="U71" s="176"/>
      <c r="V71" s="177"/>
      <c r="W71" s="178"/>
      <c r="AB71" s="176"/>
      <c r="AC71" s="177"/>
      <c r="AD71" s="178"/>
      <c r="AI71" s="176"/>
      <c r="AJ71" s="177"/>
      <c r="AK71" s="178"/>
      <c r="AP71" s="176"/>
      <c r="AQ71" s="177"/>
      <c r="AR71" s="178"/>
      <c r="AW71" s="176"/>
      <c r="AX71" s="177"/>
      <c r="AY71" s="178"/>
      <c r="BD71" s="176"/>
      <c r="BE71" s="177"/>
      <c r="BF71" s="178"/>
      <c r="BK71" s="176"/>
      <c r="BL71" s="177"/>
      <c r="BM71" s="178"/>
      <c r="BR71" s="176"/>
      <c r="BS71" s="177"/>
      <c r="BT71" s="178"/>
      <c r="BY71" s="176"/>
      <c r="BZ71" s="177"/>
      <c r="CA71" s="178"/>
      <c r="CF71" s="176"/>
      <c r="CG71" s="177"/>
      <c r="CH71" s="178"/>
      <c r="CM71" s="176"/>
      <c r="CN71" s="177"/>
      <c r="CO71" s="178"/>
      <c r="CT71" s="176"/>
      <c r="CU71" s="177"/>
      <c r="CV71" s="178"/>
      <c r="DA71" s="176"/>
      <c r="DB71" s="177"/>
      <c r="DC71" s="178"/>
      <c r="DH71" s="176"/>
      <c r="DI71" s="177"/>
      <c r="DJ71" s="178"/>
      <c r="DO71" s="176"/>
      <c r="DP71" s="177"/>
      <c r="DQ71" s="178"/>
      <c r="DV71" s="176"/>
      <c r="DW71" s="177"/>
      <c r="DX71" s="178"/>
      <c r="EC71" s="176"/>
      <c r="ED71" s="177"/>
      <c r="EE71" s="178"/>
      <c r="EJ71" s="176"/>
      <c r="EK71" s="177"/>
      <c r="EL71" s="178"/>
      <c r="EQ71" s="176"/>
      <c r="ER71" s="177"/>
      <c r="ES71" s="178"/>
      <c r="EX71" s="176"/>
      <c r="EY71" s="177"/>
      <c r="EZ71" s="178"/>
      <c r="FE71" s="176"/>
      <c r="FF71" s="177"/>
      <c r="FG71" s="178"/>
      <c r="FL71" s="176"/>
      <c r="FM71" s="177"/>
      <c r="FN71" s="178"/>
      <c r="FS71" s="176"/>
      <c r="FT71" s="177"/>
      <c r="FU71" s="178"/>
      <c r="FZ71" s="176"/>
      <c r="GA71" s="177"/>
      <c r="GB71" s="178"/>
      <c r="GG71" s="176"/>
      <c r="GH71" s="177"/>
      <c r="GI71" s="178"/>
      <c r="GN71" s="176"/>
      <c r="GO71" s="177"/>
      <c r="GP71" s="178"/>
      <c r="GU71" s="176"/>
      <c r="GV71" s="177"/>
      <c r="GW71" s="178"/>
      <c r="HB71" s="176"/>
      <c r="HC71" s="177"/>
      <c r="HD71" s="178"/>
      <c r="HI71" s="176"/>
      <c r="HJ71" s="177"/>
      <c r="HK71" s="178"/>
      <c r="HP71" s="176"/>
      <c r="HQ71" s="177"/>
      <c r="HR71" s="178"/>
      <c r="HW71" s="176"/>
      <c r="HX71" s="177"/>
      <c r="HY71" s="178"/>
      <c r="ID71" s="176"/>
      <c r="IE71" s="177"/>
      <c r="IF71" s="178"/>
      <c r="IK71" s="176"/>
      <c r="IL71" s="177"/>
      <c r="IM71" s="178"/>
      <c r="IR71" s="176"/>
      <c r="IS71" s="177"/>
      <c r="IT71" s="178"/>
      <c r="IY71" s="176"/>
      <c r="IZ71" s="177"/>
      <c r="JA71" s="178"/>
      <c r="JF71" s="176"/>
      <c r="JG71" s="177"/>
      <c r="JH71" s="178"/>
      <c r="JM71" s="176"/>
      <c r="JN71" s="177"/>
      <c r="JO71" s="178"/>
      <c r="JT71" s="176"/>
      <c r="JU71" s="177"/>
      <c r="JV71" s="178"/>
      <c r="KA71" s="176"/>
      <c r="KB71" s="177"/>
      <c r="KC71" s="178"/>
      <c r="KH71" s="176"/>
      <c r="KI71" s="177"/>
      <c r="KJ71" s="178"/>
      <c r="KO71" s="176"/>
      <c r="KP71" s="177"/>
      <c r="KQ71" s="178"/>
      <c r="KV71" s="176"/>
      <c r="KW71" s="177"/>
      <c r="KX71" s="178"/>
      <c r="LC71" s="176"/>
      <c r="LD71" s="177"/>
      <c r="LE71" s="178"/>
      <c r="LJ71" s="176"/>
      <c r="LK71" s="177"/>
      <c r="LL71" s="178"/>
      <c r="LQ71" s="176"/>
      <c r="LR71" s="177"/>
      <c r="LS71" s="178"/>
      <c r="LX71" s="176"/>
      <c r="LY71" s="177"/>
      <c r="LZ71" s="178"/>
      <c r="ME71" s="176"/>
      <c r="MF71" s="177"/>
      <c r="MG71" s="178"/>
      <c r="ML71" s="176"/>
      <c r="MM71" s="177"/>
      <c r="MN71" s="178"/>
      <c r="MS71" s="176"/>
      <c r="MT71" s="177"/>
      <c r="MU71" s="178"/>
      <c r="MZ71" s="176"/>
      <c r="NA71" s="177"/>
      <c r="NB71" s="178"/>
      <c r="NG71" s="176"/>
      <c r="NH71" s="177"/>
      <c r="NI71" s="178"/>
      <c r="NN71" s="176"/>
      <c r="NO71" s="177"/>
      <c r="NP71" s="178"/>
      <c r="NU71" s="176"/>
      <c r="NV71" s="177"/>
      <c r="NW71" s="178"/>
      <c r="OB71" s="176"/>
      <c r="OC71" s="177"/>
      <c r="OD71" s="178"/>
      <c r="OI71" s="176"/>
      <c r="OJ71" s="177"/>
      <c r="OK71" s="178"/>
      <c r="OP71" s="176"/>
      <c r="OQ71" s="177"/>
      <c r="OR71" s="178"/>
      <c r="OW71" s="176"/>
      <c r="OX71" s="177"/>
      <c r="OY71" s="178"/>
      <c r="PD71" s="176"/>
      <c r="PE71" s="177"/>
      <c r="PF71" s="178"/>
      <c r="PK71" s="176"/>
      <c r="PL71" s="177"/>
      <c r="PM71" s="178"/>
      <c r="PR71" s="176"/>
      <c r="PS71" s="177"/>
      <c r="PT71" s="178"/>
      <c r="PY71" s="176"/>
      <c r="PZ71" s="177"/>
      <c r="QA71" s="178"/>
      <c r="QF71" s="176"/>
      <c r="QG71" s="177"/>
      <c r="QH71" s="178"/>
      <c r="QM71" s="176"/>
      <c r="QN71" s="177"/>
      <c r="QO71" s="178"/>
      <c r="QT71" s="176"/>
      <c r="QU71" s="177"/>
      <c r="QV71" s="178"/>
      <c r="RA71" s="176"/>
      <c r="RB71" s="177"/>
      <c r="RC71" s="178"/>
      <c r="RH71" s="176"/>
      <c r="RI71" s="177"/>
      <c r="RJ71" s="178"/>
      <c r="RO71" s="176"/>
      <c r="RP71" s="177"/>
      <c r="RQ71" s="178"/>
      <c r="RV71" s="176"/>
      <c r="RW71" s="177"/>
      <c r="RX71" s="178"/>
      <c r="SC71" s="176"/>
      <c r="SD71" s="177"/>
      <c r="SE71" s="178"/>
      <c r="SJ71" s="176"/>
      <c r="SK71" s="177"/>
      <c r="SL71" s="178"/>
      <c r="SQ71" s="176"/>
      <c r="SR71" s="177"/>
      <c r="SS71" s="178"/>
      <c r="SX71" s="176"/>
      <c r="SY71" s="177"/>
      <c r="SZ71" s="178"/>
      <c r="TE71" s="176"/>
      <c r="TF71" s="177"/>
      <c r="TG71" s="178"/>
      <c r="TL71" s="176"/>
      <c r="TM71" s="177"/>
      <c r="TN71" s="178"/>
      <c r="TS71" s="176"/>
      <c r="TT71" s="177"/>
      <c r="TU71" s="178"/>
      <c r="TZ71" s="176"/>
      <c r="UA71" s="177"/>
      <c r="UB71" s="178"/>
      <c r="UG71" s="176"/>
      <c r="UH71" s="177"/>
      <c r="UI71" s="178"/>
      <c r="UN71" s="176"/>
      <c r="UO71" s="177"/>
      <c r="UP71" s="178"/>
      <c r="UU71" s="176"/>
      <c r="UV71" s="177"/>
      <c r="UW71" s="178"/>
      <c r="VB71" s="176"/>
      <c r="VC71" s="177"/>
      <c r="VD71" s="178"/>
      <c r="VI71" s="176"/>
      <c r="VJ71" s="177"/>
      <c r="VK71" s="178"/>
      <c r="VP71" s="176"/>
      <c r="VQ71" s="177"/>
      <c r="VR71" s="178"/>
      <c r="VW71" s="176"/>
      <c r="VX71" s="177"/>
      <c r="VY71" s="178"/>
      <c r="WD71" s="176"/>
      <c r="WE71" s="177"/>
      <c r="WF71" s="178"/>
      <c r="WK71" s="176"/>
      <c r="WL71" s="177"/>
      <c r="WM71" s="178"/>
      <c r="WR71" s="176"/>
      <c r="WS71" s="177"/>
      <c r="WT71" s="178"/>
      <c r="WY71" s="176"/>
      <c r="WZ71" s="177"/>
      <c r="XA71" s="178"/>
      <c r="XF71" s="176"/>
      <c r="XG71" s="177"/>
      <c r="XH71" s="178"/>
      <c r="XM71" s="176"/>
      <c r="XN71" s="177"/>
      <c r="XO71" s="178"/>
      <c r="XT71" s="176"/>
      <c r="XU71" s="177"/>
      <c r="XV71" s="178"/>
      <c r="YA71" s="176"/>
      <c r="YB71" s="177"/>
      <c r="YC71" s="178"/>
      <c r="YH71" s="176"/>
      <c r="YI71" s="177"/>
      <c r="YJ71" s="178"/>
      <c r="YO71" s="176"/>
      <c r="YP71" s="177"/>
      <c r="YQ71" s="178"/>
      <c r="YV71" s="176"/>
      <c r="YW71" s="177"/>
      <c r="YX71" s="178"/>
      <c r="ZC71" s="176"/>
      <c r="ZD71" s="177"/>
      <c r="ZE71" s="178"/>
      <c r="ZJ71" s="176"/>
      <c r="ZK71" s="177"/>
      <c r="ZL71" s="178"/>
      <c r="ZQ71" s="176"/>
      <c r="ZR71" s="177"/>
      <c r="ZS71" s="178"/>
      <c r="ZX71" s="176"/>
      <c r="ZY71" s="177"/>
      <c r="ZZ71" s="178"/>
      <c r="AAE71" s="176"/>
      <c r="AAF71" s="177"/>
      <c r="AAG71" s="178"/>
      <c r="AAL71" s="176"/>
      <c r="AAM71" s="177"/>
      <c r="AAN71" s="178"/>
      <c r="AAS71" s="176"/>
      <c r="AAT71" s="177"/>
      <c r="AAU71" s="178"/>
      <c r="AAZ71" s="176"/>
      <c r="ABA71" s="177"/>
      <c r="ABB71" s="178"/>
      <c r="ABG71" s="176"/>
      <c r="ABH71" s="177"/>
      <c r="ABI71" s="178"/>
      <c r="ABN71" s="176"/>
      <c r="ABO71" s="177"/>
      <c r="ABP71" s="178"/>
      <c r="ABU71" s="176"/>
      <c r="ABV71" s="177"/>
      <c r="ABW71" s="178"/>
      <c r="ACB71" s="176"/>
      <c r="ACC71" s="177"/>
      <c r="ACD71" s="178"/>
      <c r="ACI71" s="176"/>
      <c r="ACJ71" s="177"/>
      <c r="ACK71" s="178"/>
      <c r="ACP71" s="176"/>
      <c r="ACQ71" s="177"/>
      <c r="ACR71" s="178"/>
      <c r="ACW71" s="176"/>
      <c r="ACX71" s="177"/>
      <c r="ACY71" s="178"/>
      <c r="ADD71" s="176"/>
      <c r="ADE71" s="177"/>
      <c r="ADF71" s="178"/>
      <c r="ADK71" s="176"/>
      <c r="ADL71" s="177"/>
      <c r="ADM71" s="178"/>
      <c r="ADR71" s="176"/>
      <c r="ADS71" s="177"/>
      <c r="ADT71" s="178"/>
      <c r="ADY71" s="176"/>
      <c r="ADZ71" s="177"/>
      <c r="AEA71" s="178"/>
      <c r="AEF71" s="176"/>
      <c r="AEG71" s="177"/>
      <c r="AEH71" s="178"/>
      <c r="AEM71" s="176"/>
      <c r="AEN71" s="177"/>
      <c r="AEO71" s="178"/>
      <c r="AET71" s="176"/>
      <c r="AEU71" s="177"/>
      <c r="AEV71" s="178"/>
      <c r="AFA71" s="176"/>
      <c r="AFB71" s="177"/>
      <c r="AFC71" s="178"/>
      <c r="AFH71" s="176"/>
      <c r="AFI71" s="177"/>
      <c r="AFJ71" s="178"/>
      <c r="AFO71" s="176"/>
      <c r="AFP71" s="177"/>
      <c r="AFQ71" s="178"/>
      <c r="AFV71" s="176"/>
      <c r="AFW71" s="177"/>
      <c r="AFX71" s="178"/>
      <c r="AGC71" s="176"/>
      <c r="AGD71" s="177"/>
      <c r="AGE71" s="178"/>
      <c r="AGJ71" s="176"/>
      <c r="AGK71" s="177"/>
      <c r="AGL71" s="178"/>
      <c r="AGQ71" s="176"/>
      <c r="AGR71" s="177"/>
      <c r="AGS71" s="178"/>
      <c r="AGX71" s="176"/>
      <c r="AGY71" s="177"/>
      <c r="AGZ71" s="178"/>
      <c r="AHE71" s="176"/>
      <c r="AHF71" s="177"/>
      <c r="AHG71" s="178"/>
      <c r="AHL71" s="176"/>
      <c r="AHM71" s="177"/>
      <c r="AHN71" s="178"/>
      <c r="AHS71" s="176"/>
      <c r="AHT71" s="177"/>
      <c r="AHU71" s="178"/>
      <c r="AHZ71" s="176"/>
      <c r="AIA71" s="177"/>
      <c r="AIB71" s="178"/>
      <c r="AIG71" s="176"/>
      <c r="AIH71" s="177"/>
      <c r="AII71" s="178"/>
      <c r="AIN71" s="176"/>
      <c r="AIO71" s="177"/>
      <c r="AIP71" s="178"/>
      <c r="AIU71" s="176"/>
      <c r="AIV71" s="177"/>
      <c r="AIW71" s="178"/>
      <c r="AJB71" s="176"/>
      <c r="AJC71" s="177"/>
      <c r="AJD71" s="178"/>
      <c r="AJI71" s="176"/>
      <c r="AJJ71" s="177"/>
      <c r="AJK71" s="178"/>
      <c r="AJP71" s="176"/>
      <c r="AJQ71" s="177"/>
      <c r="AJR71" s="178"/>
      <c r="AJW71" s="176"/>
      <c r="AJX71" s="177"/>
      <c r="AJY71" s="178"/>
      <c r="AKD71" s="176"/>
      <c r="AKE71" s="177"/>
      <c r="AKF71" s="178"/>
      <c r="AKK71" s="176"/>
      <c r="AKL71" s="177"/>
      <c r="AKM71" s="178"/>
      <c r="AKR71" s="176"/>
      <c r="AKS71" s="177"/>
      <c r="AKT71" s="178"/>
      <c r="AKY71" s="176"/>
      <c r="AKZ71" s="177"/>
      <c r="ALA71" s="178"/>
      <c r="ALF71" s="176"/>
      <c r="ALG71" s="177"/>
      <c r="ALH71" s="178"/>
      <c r="ALM71" s="176"/>
      <c r="ALN71" s="177"/>
      <c r="ALO71" s="178"/>
      <c r="ALT71" s="176"/>
      <c r="ALU71" s="177"/>
      <c r="ALV71" s="178"/>
      <c r="AMA71" s="176"/>
      <c r="AMB71" s="177"/>
      <c r="AMC71" s="178"/>
      <c r="AMH71" s="176"/>
      <c r="AMI71" s="177"/>
      <c r="AMJ71" s="178"/>
      <c r="AMO71" s="176"/>
      <c r="AMP71" s="177"/>
      <c r="AMQ71" s="178"/>
      <c r="AMV71" s="176"/>
      <c r="AMW71" s="177"/>
      <c r="AMX71" s="178"/>
      <c r="ANC71" s="176"/>
      <c r="AND71" s="177"/>
      <c r="ANE71" s="178"/>
      <c r="ANJ71" s="176"/>
      <c r="ANK71" s="177"/>
      <c r="ANL71" s="178"/>
      <c r="ANQ71" s="176"/>
      <c r="ANR71" s="177"/>
      <c r="ANS71" s="178"/>
      <c r="ANX71" s="176"/>
      <c r="ANY71" s="177"/>
      <c r="ANZ71" s="178"/>
      <c r="AOE71" s="176"/>
      <c r="AOF71" s="177"/>
      <c r="AOG71" s="178"/>
      <c r="AOL71" s="176"/>
      <c r="AOM71" s="177"/>
      <c r="AON71" s="178"/>
      <c r="AOS71" s="176"/>
      <c r="AOT71" s="177"/>
      <c r="AOU71" s="178"/>
      <c r="AOZ71" s="176"/>
      <c r="APA71" s="177"/>
      <c r="APB71" s="178"/>
      <c r="APG71" s="176"/>
      <c r="APH71" s="177"/>
      <c r="API71" s="178"/>
      <c r="APN71" s="176"/>
      <c r="APO71" s="177"/>
      <c r="APP71" s="178"/>
      <c r="APU71" s="176"/>
      <c r="APV71" s="177"/>
      <c r="APW71" s="178"/>
      <c r="AQB71" s="176"/>
      <c r="AQC71" s="177"/>
      <c r="AQD71" s="178"/>
      <c r="AQI71" s="176"/>
      <c r="AQJ71" s="177"/>
      <c r="AQK71" s="178"/>
      <c r="AQP71" s="176"/>
      <c r="AQQ71" s="177"/>
      <c r="AQR71" s="178"/>
      <c r="AQW71" s="176"/>
      <c r="AQX71" s="177"/>
      <c r="AQY71" s="178"/>
      <c r="ARD71" s="176"/>
      <c r="ARE71" s="177"/>
      <c r="ARF71" s="178"/>
      <c r="ARK71" s="176"/>
      <c r="ARL71" s="177"/>
      <c r="ARM71" s="178"/>
      <c r="ARR71" s="176"/>
      <c r="ARS71" s="177"/>
      <c r="ART71" s="178"/>
      <c r="ARY71" s="176"/>
      <c r="ARZ71" s="177"/>
      <c r="ASA71" s="178"/>
      <c r="ASF71" s="176"/>
      <c r="ASG71" s="177"/>
      <c r="ASH71" s="178"/>
      <c r="ASM71" s="176"/>
      <c r="ASN71" s="177"/>
      <c r="ASO71" s="178"/>
      <c r="AST71" s="176"/>
      <c r="ASU71" s="177"/>
      <c r="ASV71" s="178"/>
      <c r="ATA71" s="176"/>
      <c r="ATB71" s="177"/>
      <c r="ATC71" s="178"/>
      <c r="ATH71" s="176"/>
      <c r="ATI71" s="177"/>
      <c r="ATJ71" s="178"/>
      <c r="ATO71" s="176"/>
      <c r="ATP71" s="177"/>
      <c r="ATQ71" s="178"/>
      <c r="ATV71" s="176"/>
      <c r="ATW71" s="177"/>
      <c r="ATX71" s="178"/>
      <c r="AUC71" s="176"/>
      <c r="AUD71" s="177"/>
      <c r="AUE71" s="178"/>
      <c r="AUJ71" s="176"/>
      <c r="AUK71" s="177"/>
      <c r="AUL71" s="178"/>
      <c r="AUQ71" s="176"/>
      <c r="AUR71" s="177"/>
      <c r="AUS71" s="178"/>
      <c r="AUX71" s="176"/>
      <c r="AUY71" s="177"/>
      <c r="AUZ71" s="178"/>
      <c r="AVE71" s="176"/>
      <c r="AVF71" s="177"/>
      <c r="AVG71" s="178"/>
      <c r="AVL71" s="176"/>
      <c r="AVM71" s="177"/>
      <c r="AVN71" s="178"/>
      <c r="AVS71" s="176"/>
      <c r="AVT71" s="177"/>
      <c r="AVU71" s="178"/>
      <c r="AVZ71" s="176"/>
      <c r="AWA71" s="177"/>
      <c r="AWB71" s="178"/>
      <c r="AWG71" s="176"/>
      <c r="AWH71" s="177"/>
      <c r="AWI71" s="178"/>
      <c r="AWN71" s="176"/>
      <c r="AWO71" s="177"/>
      <c r="AWP71" s="178"/>
      <c r="AWU71" s="176"/>
      <c r="AWV71" s="177"/>
      <c r="AWW71" s="178"/>
      <c r="AXB71" s="176"/>
      <c r="AXC71" s="177"/>
      <c r="AXD71" s="178"/>
      <c r="AXI71" s="176"/>
      <c r="AXJ71" s="177"/>
      <c r="AXK71" s="178"/>
      <c r="AXP71" s="176"/>
      <c r="AXQ71" s="177"/>
      <c r="AXR71" s="178"/>
      <c r="AXW71" s="176"/>
      <c r="AXX71" s="177"/>
      <c r="AXY71" s="178"/>
      <c r="AYD71" s="176"/>
      <c r="AYE71" s="177"/>
      <c r="AYF71" s="178"/>
      <c r="AYK71" s="176"/>
      <c r="AYL71" s="177"/>
      <c r="AYM71" s="178"/>
      <c r="AYR71" s="176"/>
      <c r="AYS71" s="177"/>
      <c r="AYT71" s="178"/>
      <c r="AYY71" s="176"/>
      <c r="AYZ71" s="177"/>
      <c r="AZA71" s="178"/>
      <c r="AZF71" s="176"/>
      <c r="AZG71" s="177"/>
      <c r="AZH71" s="178"/>
      <c r="AZM71" s="176"/>
      <c r="AZN71" s="177"/>
      <c r="AZO71" s="178"/>
      <c r="AZT71" s="176"/>
      <c r="AZU71" s="177"/>
      <c r="AZV71" s="178"/>
      <c r="BAA71" s="176"/>
      <c r="BAB71" s="177"/>
      <c r="BAC71" s="178"/>
      <c r="BAH71" s="176"/>
      <c r="BAI71" s="177"/>
      <c r="BAJ71" s="178"/>
      <c r="BAO71" s="176"/>
      <c r="BAP71" s="177"/>
      <c r="BAQ71" s="178"/>
      <c r="BAV71" s="176"/>
      <c r="BAW71" s="177"/>
      <c r="BAX71" s="178"/>
      <c r="BBC71" s="176"/>
      <c r="BBD71" s="177"/>
      <c r="BBE71" s="178"/>
      <c r="BBJ71" s="176"/>
      <c r="BBK71" s="177"/>
      <c r="BBL71" s="178"/>
      <c r="BBQ71" s="176"/>
      <c r="BBR71" s="177"/>
      <c r="BBS71" s="178"/>
      <c r="BBX71" s="176"/>
      <c r="BBY71" s="177"/>
      <c r="BBZ71" s="178"/>
      <c r="BCE71" s="176"/>
      <c r="BCF71" s="177"/>
      <c r="BCG71" s="178"/>
      <c r="BCL71" s="176"/>
      <c r="BCM71" s="177"/>
      <c r="BCN71" s="178"/>
      <c r="BCS71" s="176"/>
      <c r="BCT71" s="177"/>
      <c r="BCU71" s="178"/>
      <c r="BCZ71" s="176"/>
      <c r="BDA71" s="177"/>
      <c r="BDB71" s="178"/>
      <c r="BDG71" s="176"/>
      <c r="BDH71" s="177"/>
      <c r="BDI71" s="178"/>
      <c r="BDN71" s="176"/>
      <c r="BDO71" s="177"/>
      <c r="BDP71" s="178"/>
      <c r="BDU71" s="176"/>
      <c r="BDV71" s="177"/>
      <c r="BDW71" s="178"/>
      <c r="BEB71" s="176"/>
      <c r="BEC71" s="177"/>
      <c r="BED71" s="178"/>
      <c r="BEI71" s="176"/>
      <c r="BEJ71" s="177"/>
      <c r="BEK71" s="178"/>
      <c r="BEP71" s="176"/>
      <c r="BEQ71" s="177"/>
      <c r="BER71" s="178"/>
      <c r="BEW71" s="176"/>
      <c r="BEX71" s="177"/>
      <c r="BEY71" s="178"/>
      <c r="BFD71" s="176"/>
      <c r="BFE71" s="177"/>
      <c r="BFF71" s="178"/>
      <c r="BFK71" s="176"/>
      <c r="BFL71" s="177"/>
      <c r="BFM71" s="178"/>
      <c r="BFR71" s="176"/>
      <c r="BFS71" s="177"/>
      <c r="BFT71" s="178"/>
      <c r="BFY71" s="176"/>
      <c r="BFZ71" s="177"/>
      <c r="BGA71" s="178"/>
      <c r="BGF71" s="176"/>
      <c r="BGG71" s="177"/>
      <c r="BGH71" s="178"/>
      <c r="BGM71" s="176"/>
      <c r="BGN71" s="177"/>
      <c r="BGO71" s="178"/>
      <c r="BGT71" s="176"/>
      <c r="BGU71" s="177"/>
      <c r="BGV71" s="178"/>
      <c r="BHA71" s="176"/>
      <c r="BHB71" s="177"/>
      <c r="BHC71" s="178"/>
      <c r="BHH71" s="176"/>
      <c r="BHI71" s="177"/>
      <c r="BHJ71" s="178"/>
      <c r="BHO71" s="176"/>
      <c r="BHP71" s="177"/>
      <c r="BHQ71" s="178"/>
      <c r="BHV71" s="176"/>
      <c r="BHW71" s="177"/>
      <c r="BHX71" s="178"/>
      <c r="BIC71" s="176"/>
      <c r="BID71" s="177"/>
      <c r="BIE71" s="178"/>
      <c r="BIJ71" s="176"/>
      <c r="BIK71" s="177"/>
      <c r="BIL71" s="178"/>
      <c r="BIQ71" s="176"/>
      <c r="BIR71" s="177"/>
      <c r="BIS71" s="178"/>
      <c r="BIX71" s="176"/>
      <c r="BIY71" s="177"/>
      <c r="BIZ71" s="178"/>
      <c r="BJE71" s="176"/>
      <c r="BJF71" s="177"/>
      <c r="BJG71" s="178"/>
      <c r="BJL71" s="176"/>
      <c r="BJM71" s="177"/>
      <c r="BJN71" s="178"/>
      <c r="BJS71" s="176"/>
      <c r="BJT71" s="177"/>
      <c r="BJU71" s="178"/>
      <c r="BJZ71" s="176"/>
      <c r="BKA71" s="177"/>
      <c r="BKB71" s="178"/>
      <c r="BKG71" s="176"/>
      <c r="BKH71" s="177"/>
      <c r="BKI71" s="178"/>
      <c r="BKN71" s="176"/>
      <c r="BKO71" s="177"/>
      <c r="BKP71" s="178"/>
      <c r="BKU71" s="176"/>
      <c r="BKV71" s="177"/>
      <c r="BKW71" s="178"/>
      <c r="BLB71" s="176"/>
      <c r="BLC71" s="177"/>
      <c r="BLD71" s="178"/>
      <c r="BLI71" s="176"/>
      <c r="BLJ71" s="177"/>
      <c r="BLK71" s="178"/>
      <c r="BLP71" s="176"/>
      <c r="BLQ71" s="177"/>
      <c r="BLR71" s="178"/>
      <c r="BLW71" s="176"/>
      <c r="BLX71" s="177"/>
      <c r="BLY71" s="178"/>
      <c r="BMD71" s="176"/>
      <c r="BME71" s="177"/>
      <c r="BMF71" s="178"/>
      <c r="BMK71" s="176"/>
      <c r="BML71" s="177"/>
      <c r="BMM71" s="178"/>
      <c r="BMR71" s="176"/>
      <c r="BMS71" s="177"/>
      <c r="BMT71" s="178"/>
      <c r="BMY71" s="176"/>
      <c r="BMZ71" s="177"/>
      <c r="BNA71" s="178"/>
      <c r="BNF71" s="176"/>
      <c r="BNG71" s="177"/>
      <c r="BNH71" s="178"/>
      <c r="BNM71" s="176"/>
      <c r="BNN71" s="177"/>
      <c r="BNO71" s="178"/>
      <c r="BNT71" s="176"/>
      <c r="BNU71" s="177"/>
      <c r="BNV71" s="178"/>
      <c r="BOA71" s="176"/>
      <c r="BOB71" s="177"/>
      <c r="BOC71" s="178"/>
      <c r="BOH71" s="176"/>
      <c r="BOI71" s="177"/>
      <c r="BOJ71" s="178"/>
      <c r="BOO71" s="176"/>
      <c r="BOP71" s="177"/>
      <c r="BOQ71" s="178"/>
      <c r="BOV71" s="176"/>
      <c r="BOW71" s="177"/>
      <c r="BOX71" s="178"/>
      <c r="BPC71" s="176"/>
      <c r="BPD71" s="177"/>
      <c r="BPE71" s="178"/>
      <c r="BPJ71" s="176"/>
      <c r="BPK71" s="177"/>
      <c r="BPL71" s="178"/>
      <c r="BPQ71" s="176"/>
      <c r="BPR71" s="177"/>
      <c r="BPS71" s="178"/>
      <c r="BPX71" s="176"/>
      <c r="BPY71" s="177"/>
      <c r="BPZ71" s="178"/>
      <c r="BQE71" s="176"/>
      <c r="BQF71" s="177"/>
      <c r="BQG71" s="178"/>
      <c r="BQL71" s="176"/>
      <c r="BQM71" s="177"/>
      <c r="BQN71" s="178"/>
      <c r="BQS71" s="176"/>
      <c r="BQT71" s="177"/>
      <c r="BQU71" s="178"/>
      <c r="BQZ71" s="176"/>
      <c r="BRA71" s="177"/>
      <c r="BRB71" s="178"/>
      <c r="BRG71" s="176"/>
      <c r="BRH71" s="177"/>
      <c r="BRI71" s="178"/>
      <c r="BRN71" s="176"/>
      <c r="BRO71" s="177"/>
      <c r="BRP71" s="178"/>
      <c r="BRU71" s="176"/>
      <c r="BRV71" s="177"/>
      <c r="BRW71" s="178"/>
      <c r="BSB71" s="176"/>
      <c r="BSC71" s="177"/>
      <c r="BSD71" s="178"/>
      <c r="BSI71" s="176"/>
      <c r="BSJ71" s="177"/>
      <c r="BSK71" s="178"/>
      <c r="BSP71" s="176"/>
      <c r="BSQ71" s="177"/>
      <c r="BSR71" s="178"/>
      <c r="BSW71" s="176"/>
      <c r="BSX71" s="177"/>
      <c r="BSY71" s="178"/>
      <c r="BTD71" s="176"/>
      <c r="BTE71" s="177"/>
      <c r="BTF71" s="178"/>
      <c r="BTK71" s="176"/>
      <c r="BTL71" s="177"/>
      <c r="BTM71" s="178"/>
      <c r="BTR71" s="176"/>
      <c r="BTS71" s="177"/>
      <c r="BTT71" s="178"/>
      <c r="BTY71" s="176"/>
      <c r="BTZ71" s="177"/>
      <c r="BUA71" s="178"/>
      <c r="BUF71" s="176"/>
      <c r="BUG71" s="177"/>
      <c r="BUH71" s="178"/>
      <c r="BUM71" s="176"/>
      <c r="BUN71" s="177"/>
      <c r="BUO71" s="178"/>
      <c r="BUT71" s="176"/>
      <c r="BUU71" s="177"/>
      <c r="BUV71" s="178"/>
      <c r="BVA71" s="176"/>
      <c r="BVB71" s="177"/>
      <c r="BVC71" s="178"/>
      <c r="BVH71" s="176"/>
      <c r="BVI71" s="177"/>
      <c r="BVJ71" s="178"/>
      <c r="BVO71" s="176"/>
      <c r="BVP71" s="177"/>
      <c r="BVQ71" s="178"/>
      <c r="BVV71" s="176"/>
      <c r="BVW71" s="177"/>
      <c r="BVX71" s="178"/>
      <c r="BWC71" s="176"/>
      <c r="BWD71" s="177"/>
      <c r="BWE71" s="178"/>
      <c r="BWJ71" s="176"/>
      <c r="BWK71" s="177"/>
      <c r="BWL71" s="178"/>
      <c r="BWQ71" s="176"/>
      <c r="BWR71" s="177"/>
      <c r="BWS71" s="178"/>
      <c r="BWX71" s="176"/>
      <c r="BWY71" s="177"/>
      <c r="BWZ71" s="178"/>
      <c r="BXE71" s="176"/>
      <c r="BXF71" s="177"/>
      <c r="BXG71" s="178"/>
      <c r="BXL71" s="176"/>
      <c r="BXM71" s="177"/>
      <c r="BXN71" s="178"/>
      <c r="BXS71" s="176"/>
      <c r="BXT71" s="177"/>
      <c r="BXU71" s="178"/>
      <c r="BXZ71" s="176"/>
      <c r="BYA71" s="177"/>
      <c r="BYB71" s="178"/>
      <c r="BYG71" s="176"/>
      <c r="BYH71" s="177"/>
      <c r="BYI71" s="178"/>
      <c r="BYN71" s="176"/>
      <c r="BYO71" s="177"/>
      <c r="BYP71" s="178"/>
      <c r="BYU71" s="176"/>
      <c r="BYV71" s="177"/>
      <c r="BYW71" s="178"/>
      <c r="BZB71" s="176"/>
      <c r="BZC71" s="177"/>
      <c r="BZD71" s="178"/>
      <c r="BZI71" s="176"/>
      <c r="BZJ71" s="177"/>
      <c r="BZK71" s="178"/>
      <c r="BZP71" s="176"/>
      <c r="BZQ71" s="177"/>
      <c r="BZR71" s="178"/>
      <c r="BZW71" s="176"/>
      <c r="BZX71" s="177"/>
      <c r="BZY71" s="178"/>
      <c r="CAD71" s="176"/>
      <c r="CAE71" s="177"/>
      <c r="CAF71" s="178"/>
      <c r="CAK71" s="176"/>
      <c r="CAL71" s="177"/>
      <c r="CAM71" s="178"/>
      <c r="CAR71" s="176"/>
      <c r="CAS71" s="177"/>
      <c r="CAT71" s="178"/>
      <c r="CAY71" s="176"/>
      <c r="CAZ71" s="177"/>
      <c r="CBA71" s="178"/>
      <c r="CBF71" s="176"/>
      <c r="CBG71" s="177"/>
      <c r="CBH71" s="178"/>
      <c r="CBM71" s="176"/>
      <c r="CBN71" s="177"/>
      <c r="CBO71" s="178"/>
      <c r="CBT71" s="176"/>
      <c r="CBU71" s="177"/>
      <c r="CBV71" s="178"/>
      <c r="CCA71" s="176"/>
      <c r="CCB71" s="177"/>
      <c r="CCC71" s="178"/>
      <c r="CCH71" s="176"/>
      <c r="CCI71" s="177"/>
      <c r="CCJ71" s="178"/>
      <c r="CCO71" s="176"/>
      <c r="CCP71" s="177"/>
      <c r="CCQ71" s="178"/>
      <c r="CCV71" s="176"/>
      <c r="CCW71" s="177"/>
      <c r="CCX71" s="178"/>
      <c r="CDC71" s="176"/>
      <c r="CDD71" s="177"/>
      <c r="CDE71" s="178"/>
      <c r="CDJ71" s="176"/>
      <c r="CDK71" s="177"/>
      <c r="CDL71" s="178"/>
      <c r="CDQ71" s="176"/>
      <c r="CDR71" s="177"/>
      <c r="CDS71" s="178"/>
      <c r="CDX71" s="176"/>
      <c r="CDY71" s="177"/>
      <c r="CDZ71" s="178"/>
      <c r="CEE71" s="176"/>
      <c r="CEF71" s="177"/>
      <c r="CEG71" s="178"/>
      <c r="CEL71" s="176"/>
      <c r="CEM71" s="177"/>
      <c r="CEN71" s="178"/>
      <c r="CES71" s="176"/>
      <c r="CET71" s="177"/>
      <c r="CEU71" s="178"/>
      <c r="CEZ71" s="176"/>
      <c r="CFA71" s="177"/>
      <c r="CFB71" s="178"/>
      <c r="CFG71" s="176"/>
      <c r="CFH71" s="177"/>
      <c r="CFI71" s="178"/>
      <c r="CFN71" s="176"/>
      <c r="CFO71" s="177"/>
      <c r="CFP71" s="178"/>
      <c r="CFU71" s="176"/>
      <c r="CFV71" s="177"/>
      <c r="CFW71" s="178"/>
      <c r="CGB71" s="176"/>
      <c r="CGC71" s="177"/>
      <c r="CGD71" s="178"/>
      <c r="CGI71" s="176"/>
      <c r="CGJ71" s="177"/>
      <c r="CGK71" s="178"/>
      <c r="CGP71" s="176"/>
      <c r="CGQ71" s="177"/>
      <c r="CGR71" s="178"/>
      <c r="CGW71" s="176"/>
      <c r="CGX71" s="177"/>
      <c r="CGY71" s="178"/>
      <c r="CHD71" s="176"/>
      <c r="CHE71" s="177"/>
      <c r="CHF71" s="178"/>
      <c r="CHK71" s="176"/>
      <c r="CHL71" s="177"/>
      <c r="CHM71" s="178"/>
      <c r="CHR71" s="176"/>
      <c r="CHS71" s="177"/>
      <c r="CHT71" s="178"/>
      <c r="CHY71" s="176"/>
      <c r="CHZ71" s="177"/>
      <c r="CIA71" s="178"/>
      <c r="CIF71" s="176"/>
      <c r="CIG71" s="177"/>
      <c r="CIH71" s="178"/>
      <c r="CIM71" s="176"/>
      <c r="CIN71" s="177"/>
      <c r="CIO71" s="178"/>
      <c r="CIT71" s="176"/>
      <c r="CIU71" s="177"/>
      <c r="CIV71" s="178"/>
      <c r="CJA71" s="176"/>
      <c r="CJB71" s="177"/>
      <c r="CJC71" s="178"/>
      <c r="CJH71" s="176"/>
      <c r="CJI71" s="177"/>
      <c r="CJJ71" s="178"/>
      <c r="CJO71" s="176"/>
      <c r="CJP71" s="177"/>
      <c r="CJQ71" s="178"/>
      <c r="CJV71" s="176"/>
      <c r="CJW71" s="177"/>
      <c r="CJX71" s="178"/>
      <c r="CKC71" s="176"/>
      <c r="CKD71" s="177"/>
      <c r="CKE71" s="178"/>
      <c r="CKJ71" s="176"/>
      <c r="CKK71" s="177"/>
      <c r="CKL71" s="178"/>
      <c r="CKQ71" s="176"/>
      <c r="CKR71" s="177"/>
      <c r="CKS71" s="178"/>
      <c r="CKX71" s="176"/>
      <c r="CKY71" s="177"/>
      <c r="CKZ71" s="178"/>
      <c r="CLE71" s="176"/>
      <c r="CLF71" s="177"/>
      <c r="CLG71" s="178"/>
      <c r="CLL71" s="176"/>
      <c r="CLM71" s="177"/>
      <c r="CLN71" s="178"/>
      <c r="CLS71" s="176"/>
      <c r="CLT71" s="177"/>
      <c r="CLU71" s="178"/>
      <c r="CLZ71" s="176"/>
      <c r="CMA71" s="177"/>
      <c r="CMB71" s="178"/>
      <c r="CMG71" s="176"/>
      <c r="CMH71" s="177"/>
      <c r="CMI71" s="178"/>
      <c r="CMN71" s="176"/>
      <c r="CMO71" s="177"/>
      <c r="CMP71" s="178"/>
      <c r="CMU71" s="176"/>
      <c r="CMV71" s="177"/>
      <c r="CMW71" s="178"/>
      <c r="CNB71" s="176"/>
      <c r="CNC71" s="177"/>
      <c r="CND71" s="178"/>
      <c r="CNI71" s="176"/>
      <c r="CNJ71" s="177"/>
      <c r="CNK71" s="178"/>
      <c r="CNP71" s="176"/>
      <c r="CNQ71" s="177"/>
      <c r="CNR71" s="178"/>
      <c r="CNW71" s="176"/>
      <c r="CNX71" s="177"/>
      <c r="CNY71" s="178"/>
      <c r="COD71" s="176"/>
      <c r="COE71" s="177"/>
      <c r="COF71" s="178"/>
      <c r="COK71" s="176"/>
      <c r="COL71" s="177"/>
      <c r="COM71" s="178"/>
      <c r="COR71" s="176"/>
      <c r="COS71" s="177"/>
      <c r="COT71" s="178"/>
      <c r="COY71" s="176"/>
      <c r="COZ71" s="177"/>
      <c r="CPA71" s="178"/>
      <c r="CPF71" s="176"/>
      <c r="CPG71" s="177"/>
      <c r="CPH71" s="178"/>
      <c r="CPM71" s="176"/>
      <c r="CPN71" s="177"/>
      <c r="CPO71" s="178"/>
      <c r="CPT71" s="176"/>
      <c r="CPU71" s="177"/>
      <c r="CPV71" s="178"/>
      <c r="CQA71" s="176"/>
      <c r="CQB71" s="177"/>
      <c r="CQC71" s="178"/>
      <c r="CQH71" s="176"/>
      <c r="CQI71" s="177"/>
      <c r="CQJ71" s="178"/>
      <c r="CQO71" s="176"/>
      <c r="CQP71" s="177"/>
      <c r="CQQ71" s="178"/>
      <c r="CQV71" s="176"/>
      <c r="CQW71" s="177"/>
      <c r="CQX71" s="178"/>
      <c r="CRC71" s="176"/>
      <c r="CRD71" s="177"/>
      <c r="CRE71" s="178"/>
      <c r="CRJ71" s="176"/>
      <c r="CRK71" s="177"/>
      <c r="CRL71" s="178"/>
      <c r="CRQ71" s="176"/>
      <c r="CRR71" s="177"/>
      <c r="CRS71" s="178"/>
      <c r="CRX71" s="176"/>
      <c r="CRY71" s="177"/>
      <c r="CRZ71" s="178"/>
      <c r="CSE71" s="176"/>
      <c r="CSF71" s="177"/>
      <c r="CSG71" s="178"/>
      <c r="CSL71" s="176"/>
      <c r="CSM71" s="177"/>
      <c r="CSN71" s="178"/>
      <c r="CSS71" s="176"/>
      <c r="CST71" s="177"/>
      <c r="CSU71" s="178"/>
      <c r="CSZ71" s="176"/>
      <c r="CTA71" s="177"/>
      <c r="CTB71" s="178"/>
      <c r="CTG71" s="176"/>
      <c r="CTH71" s="177"/>
      <c r="CTI71" s="178"/>
      <c r="CTN71" s="176"/>
      <c r="CTO71" s="177"/>
      <c r="CTP71" s="178"/>
      <c r="CTU71" s="176"/>
      <c r="CTV71" s="177"/>
    </row>
    <row r="72" s="120" customFormat="1" ht="33" customHeight="1" spans="1:2570">
      <c r="A72" s="137">
        <v>402</v>
      </c>
      <c r="B72" s="69" t="s">
        <v>319</v>
      </c>
      <c r="C72" s="56" t="s">
        <v>252</v>
      </c>
      <c r="D72" s="56">
        <v>30</v>
      </c>
      <c r="E72" s="56"/>
      <c r="F72" s="57">
        <f t="shared" si="5"/>
        <v>0</v>
      </c>
      <c r="G72" s="55"/>
      <c r="H72" s="118"/>
      <c r="I72" s="118"/>
      <c r="J72" s="118"/>
      <c r="K72" s="118"/>
      <c r="N72" s="176"/>
      <c r="O72" s="177"/>
      <c r="P72" s="178"/>
      <c r="U72" s="176"/>
      <c r="V72" s="177"/>
      <c r="W72" s="178"/>
      <c r="AB72" s="176"/>
      <c r="AC72" s="177"/>
      <c r="AD72" s="178"/>
      <c r="AI72" s="176"/>
      <c r="AJ72" s="177"/>
      <c r="AK72" s="178"/>
      <c r="AP72" s="176"/>
      <c r="AQ72" s="177"/>
      <c r="AR72" s="178"/>
      <c r="AW72" s="176"/>
      <c r="AX72" s="177"/>
      <c r="AY72" s="178"/>
      <c r="BD72" s="176"/>
      <c r="BE72" s="177"/>
      <c r="BF72" s="178"/>
      <c r="BK72" s="176"/>
      <c r="BL72" s="177"/>
      <c r="BM72" s="178"/>
      <c r="BR72" s="176"/>
      <c r="BS72" s="177"/>
      <c r="BT72" s="178"/>
      <c r="BY72" s="176"/>
      <c r="BZ72" s="177"/>
      <c r="CA72" s="178"/>
      <c r="CF72" s="176"/>
      <c r="CG72" s="177"/>
      <c r="CH72" s="178"/>
      <c r="CM72" s="176"/>
      <c r="CN72" s="177"/>
      <c r="CO72" s="178"/>
      <c r="CT72" s="176"/>
      <c r="CU72" s="177"/>
      <c r="CV72" s="178"/>
      <c r="DA72" s="176"/>
      <c r="DB72" s="177"/>
      <c r="DC72" s="178"/>
      <c r="DH72" s="176"/>
      <c r="DI72" s="177"/>
      <c r="DJ72" s="178"/>
      <c r="DO72" s="176"/>
      <c r="DP72" s="177"/>
      <c r="DQ72" s="178"/>
      <c r="DV72" s="176"/>
      <c r="DW72" s="177"/>
      <c r="DX72" s="178"/>
      <c r="EC72" s="176"/>
      <c r="ED72" s="177"/>
      <c r="EE72" s="178"/>
      <c r="EJ72" s="176"/>
      <c r="EK72" s="177"/>
      <c r="EL72" s="178"/>
      <c r="EQ72" s="176"/>
      <c r="ER72" s="177"/>
      <c r="ES72" s="178"/>
      <c r="EX72" s="176"/>
      <c r="EY72" s="177"/>
      <c r="EZ72" s="178"/>
      <c r="FE72" s="176"/>
      <c r="FF72" s="177"/>
      <c r="FG72" s="178"/>
      <c r="FL72" s="176"/>
      <c r="FM72" s="177"/>
      <c r="FN72" s="178"/>
      <c r="FS72" s="176"/>
      <c r="FT72" s="177"/>
      <c r="FU72" s="178"/>
      <c r="FZ72" s="176"/>
      <c r="GA72" s="177"/>
      <c r="GB72" s="178"/>
      <c r="GG72" s="176"/>
      <c r="GH72" s="177"/>
      <c r="GI72" s="178"/>
      <c r="GN72" s="176"/>
      <c r="GO72" s="177"/>
      <c r="GP72" s="178"/>
      <c r="GU72" s="176"/>
      <c r="GV72" s="177"/>
      <c r="GW72" s="178"/>
      <c r="HB72" s="176"/>
      <c r="HC72" s="177"/>
      <c r="HD72" s="178"/>
      <c r="HI72" s="176"/>
      <c r="HJ72" s="177"/>
      <c r="HK72" s="178"/>
      <c r="HP72" s="176"/>
      <c r="HQ72" s="177"/>
      <c r="HR72" s="178"/>
      <c r="HW72" s="176"/>
      <c r="HX72" s="177"/>
      <c r="HY72" s="178"/>
      <c r="ID72" s="176"/>
      <c r="IE72" s="177"/>
      <c r="IF72" s="178"/>
      <c r="IK72" s="176"/>
      <c r="IL72" s="177"/>
      <c r="IM72" s="178"/>
      <c r="IR72" s="176"/>
      <c r="IS72" s="177"/>
      <c r="IT72" s="178"/>
      <c r="IY72" s="176"/>
      <c r="IZ72" s="177"/>
      <c r="JA72" s="178"/>
      <c r="JF72" s="176"/>
      <c r="JG72" s="177"/>
      <c r="JH72" s="178"/>
      <c r="JM72" s="176"/>
      <c r="JN72" s="177"/>
      <c r="JO72" s="178"/>
      <c r="JT72" s="176"/>
      <c r="JU72" s="177"/>
      <c r="JV72" s="178"/>
      <c r="KA72" s="176"/>
      <c r="KB72" s="177"/>
      <c r="KC72" s="178"/>
      <c r="KH72" s="176"/>
      <c r="KI72" s="177"/>
      <c r="KJ72" s="178"/>
      <c r="KO72" s="176"/>
      <c r="KP72" s="177"/>
      <c r="KQ72" s="178"/>
      <c r="KV72" s="176"/>
      <c r="KW72" s="177"/>
      <c r="KX72" s="178"/>
      <c r="LC72" s="176"/>
      <c r="LD72" s="177"/>
      <c r="LE72" s="178"/>
      <c r="LJ72" s="176"/>
      <c r="LK72" s="177"/>
      <c r="LL72" s="178"/>
      <c r="LQ72" s="176"/>
      <c r="LR72" s="177"/>
      <c r="LS72" s="178"/>
      <c r="LX72" s="176"/>
      <c r="LY72" s="177"/>
      <c r="LZ72" s="178"/>
      <c r="ME72" s="176"/>
      <c r="MF72" s="177"/>
      <c r="MG72" s="178"/>
      <c r="ML72" s="176"/>
      <c r="MM72" s="177"/>
      <c r="MN72" s="178"/>
      <c r="MS72" s="176"/>
      <c r="MT72" s="177"/>
      <c r="MU72" s="178"/>
      <c r="MZ72" s="176"/>
      <c r="NA72" s="177"/>
      <c r="NB72" s="178"/>
      <c r="NG72" s="176"/>
      <c r="NH72" s="177"/>
      <c r="NI72" s="178"/>
      <c r="NN72" s="176"/>
      <c r="NO72" s="177"/>
      <c r="NP72" s="178"/>
      <c r="NU72" s="176"/>
      <c r="NV72" s="177"/>
      <c r="NW72" s="178"/>
      <c r="OB72" s="176"/>
      <c r="OC72" s="177"/>
      <c r="OD72" s="178"/>
      <c r="OI72" s="176"/>
      <c r="OJ72" s="177"/>
      <c r="OK72" s="178"/>
      <c r="OP72" s="176"/>
      <c r="OQ72" s="177"/>
      <c r="OR72" s="178"/>
      <c r="OW72" s="176"/>
      <c r="OX72" s="177"/>
      <c r="OY72" s="178"/>
      <c r="PD72" s="176"/>
      <c r="PE72" s="177"/>
      <c r="PF72" s="178"/>
      <c r="PK72" s="176"/>
      <c r="PL72" s="177"/>
      <c r="PM72" s="178"/>
      <c r="PR72" s="176"/>
      <c r="PS72" s="177"/>
      <c r="PT72" s="178"/>
      <c r="PY72" s="176"/>
      <c r="PZ72" s="177"/>
      <c r="QA72" s="178"/>
      <c r="QF72" s="176"/>
      <c r="QG72" s="177"/>
      <c r="QH72" s="178"/>
      <c r="QM72" s="176"/>
      <c r="QN72" s="177"/>
      <c r="QO72" s="178"/>
      <c r="QT72" s="176"/>
      <c r="QU72" s="177"/>
      <c r="QV72" s="178"/>
      <c r="RA72" s="176"/>
      <c r="RB72" s="177"/>
      <c r="RC72" s="178"/>
      <c r="RH72" s="176"/>
      <c r="RI72" s="177"/>
      <c r="RJ72" s="178"/>
      <c r="RO72" s="176"/>
      <c r="RP72" s="177"/>
      <c r="RQ72" s="178"/>
      <c r="RV72" s="176"/>
      <c r="RW72" s="177"/>
      <c r="RX72" s="178"/>
      <c r="SC72" s="176"/>
      <c r="SD72" s="177"/>
      <c r="SE72" s="178"/>
      <c r="SJ72" s="176"/>
      <c r="SK72" s="177"/>
      <c r="SL72" s="178"/>
      <c r="SQ72" s="176"/>
      <c r="SR72" s="177"/>
      <c r="SS72" s="178"/>
      <c r="SX72" s="176"/>
      <c r="SY72" s="177"/>
      <c r="SZ72" s="178"/>
      <c r="TE72" s="176"/>
      <c r="TF72" s="177"/>
      <c r="TG72" s="178"/>
      <c r="TL72" s="176"/>
      <c r="TM72" s="177"/>
      <c r="TN72" s="178"/>
      <c r="TS72" s="176"/>
      <c r="TT72" s="177"/>
      <c r="TU72" s="178"/>
      <c r="TZ72" s="176"/>
      <c r="UA72" s="177"/>
      <c r="UB72" s="178"/>
      <c r="UG72" s="176"/>
      <c r="UH72" s="177"/>
      <c r="UI72" s="178"/>
      <c r="UN72" s="176"/>
      <c r="UO72" s="177"/>
      <c r="UP72" s="178"/>
      <c r="UU72" s="176"/>
      <c r="UV72" s="177"/>
      <c r="UW72" s="178"/>
      <c r="VB72" s="176"/>
      <c r="VC72" s="177"/>
      <c r="VD72" s="178"/>
      <c r="VI72" s="176"/>
      <c r="VJ72" s="177"/>
      <c r="VK72" s="178"/>
      <c r="VP72" s="176"/>
      <c r="VQ72" s="177"/>
      <c r="VR72" s="178"/>
      <c r="VW72" s="176"/>
      <c r="VX72" s="177"/>
      <c r="VY72" s="178"/>
      <c r="WD72" s="176"/>
      <c r="WE72" s="177"/>
      <c r="WF72" s="178"/>
      <c r="WK72" s="176"/>
      <c r="WL72" s="177"/>
      <c r="WM72" s="178"/>
      <c r="WR72" s="176"/>
      <c r="WS72" s="177"/>
      <c r="WT72" s="178"/>
      <c r="WY72" s="176"/>
      <c r="WZ72" s="177"/>
      <c r="XA72" s="178"/>
      <c r="XF72" s="176"/>
      <c r="XG72" s="177"/>
      <c r="XH72" s="178"/>
      <c r="XM72" s="176"/>
      <c r="XN72" s="177"/>
      <c r="XO72" s="178"/>
      <c r="XT72" s="176"/>
      <c r="XU72" s="177"/>
      <c r="XV72" s="178"/>
      <c r="YA72" s="176"/>
      <c r="YB72" s="177"/>
      <c r="YC72" s="178"/>
      <c r="YH72" s="176"/>
      <c r="YI72" s="177"/>
      <c r="YJ72" s="178"/>
      <c r="YO72" s="176"/>
      <c r="YP72" s="177"/>
      <c r="YQ72" s="178"/>
      <c r="YV72" s="176"/>
      <c r="YW72" s="177"/>
      <c r="YX72" s="178"/>
      <c r="ZC72" s="176"/>
      <c r="ZD72" s="177"/>
      <c r="ZE72" s="178"/>
      <c r="ZJ72" s="176"/>
      <c r="ZK72" s="177"/>
      <c r="ZL72" s="178"/>
      <c r="ZQ72" s="176"/>
      <c r="ZR72" s="177"/>
      <c r="ZS72" s="178"/>
      <c r="ZX72" s="176"/>
      <c r="ZY72" s="177"/>
      <c r="ZZ72" s="178"/>
      <c r="AAE72" s="176"/>
      <c r="AAF72" s="177"/>
      <c r="AAG72" s="178"/>
      <c r="AAL72" s="176"/>
      <c r="AAM72" s="177"/>
      <c r="AAN72" s="178"/>
      <c r="AAS72" s="176"/>
      <c r="AAT72" s="177"/>
      <c r="AAU72" s="178"/>
      <c r="AAZ72" s="176"/>
      <c r="ABA72" s="177"/>
      <c r="ABB72" s="178"/>
      <c r="ABG72" s="176"/>
      <c r="ABH72" s="177"/>
      <c r="ABI72" s="178"/>
      <c r="ABN72" s="176"/>
      <c r="ABO72" s="177"/>
      <c r="ABP72" s="178"/>
      <c r="ABU72" s="176"/>
      <c r="ABV72" s="177"/>
      <c r="ABW72" s="178"/>
      <c r="ACB72" s="176"/>
      <c r="ACC72" s="177"/>
      <c r="ACD72" s="178"/>
      <c r="ACI72" s="176"/>
      <c r="ACJ72" s="177"/>
      <c r="ACK72" s="178"/>
      <c r="ACP72" s="176"/>
      <c r="ACQ72" s="177"/>
      <c r="ACR72" s="178"/>
      <c r="ACW72" s="176"/>
      <c r="ACX72" s="177"/>
      <c r="ACY72" s="178"/>
      <c r="ADD72" s="176"/>
      <c r="ADE72" s="177"/>
      <c r="ADF72" s="178"/>
      <c r="ADK72" s="176"/>
      <c r="ADL72" s="177"/>
      <c r="ADM72" s="178"/>
      <c r="ADR72" s="176"/>
      <c r="ADS72" s="177"/>
      <c r="ADT72" s="178"/>
      <c r="ADY72" s="176"/>
      <c r="ADZ72" s="177"/>
      <c r="AEA72" s="178"/>
      <c r="AEF72" s="176"/>
      <c r="AEG72" s="177"/>
      <c r="AEH72" s="178"/>
      <c r="AEM72" s="176"/>
      <c r="AEN72" s="177"/>
      <c r="AEO72" s="178"/>
      <c r="AET72" s="176"/>
      <c r="AEU72" s="177"/>
      <c r="AEV72" s="178"/>
      <c r="AFA72" s="176"/>
      <c r="AFB72" s="177"/>
      <c r="AFC72" s="178"/>
      <c r="AFH72" s="176"/>
      <c r="AFI72" s="177"/>
      <c r="AFJ72" s="178"/>
      <c r="AFO72" s="176"/>
      <c r="AFP72" s="177"/>
      <c r="AFQ72" s="178"/>
      <c r="AFV72" s="176"/>
      <c r="AFW72" s="177"/>
      <c r="AFX72" s="178"/>
      <c r="AGC72" s="176"/>
      <c r="AGD72" s="177"/>
      <c r="AGE72" s="178"/>
      <c r="AGJ72" s="176"/>
      <c r="AGK72" s="177"/>
      <c r="AGL72" s="178"/>
      <c r="AGQ72" s="176"/>
      <c r="AGR72" s="177"/>
      <c r="AGS72" s="178"/>
      <c r="AGX72" s="176"/>
      <c r="AGY72" s="177"/>
      <c r="AGZ72" s="178"/>
      <c r="AHE72" s="176"/>
      <c r="AHF72" s="177"/>
      <c r="AHG72" s="178"/>
      <c r="AHL72" s="176"/>
      <c r="AHM72" s="177"/>
      <c r="AHN72" s="178"/>
      <c r="AHS72" s="176"/>
      <c r="AHT72" s="177"/>
      <c r="AHU72" s="178"/>
      <c r="AHZ72" s="176"/>
      <c r="AIA72" s="177"/>
      <c r="AIB72" s="178"/>
      <c r="AIG72" s="176"/>
      <c r="AIH72" s="177"/>
      <c r="AII72" s="178"/>
      <c r="AIN72" s="176"/>
      <c r="AIO72" s="177"/>
      <c r="AIP72" s="178"/>
      <c r="AIU72" s="176"/>
      <c r="AIV72" s="177"/>
      <c r="AIW72" s="178"/>
      <c r="AJB72" s="176"/>
      <c r="AJC72" s="177"/>
      <c r="AJD72" s="178"/>
      <c r="AJI72" s="176"/>
      <c r="AJJ72" s="177"/>
      <c r="AJK72" s="178"/>
      <c r="AJP72" s="176"/>
      <c r="AJQ72" s="177"/>
      <c r="AJR72" s="178"/>
      <c r="AJW72" s="176"/>
      <c r="AJX72" s="177"/>
      <c r="AJY72" s="178"/>
      <c r="AKD72" s="176"/>
      <c r="AKE72" s="177"/>
      <c r="AKF72" s="178"/>
      <c r="AKK72" s="176"/>
      <c r="AKL72" s="177"/>
      <c r="AKM72" s="178"/>
      <c r="AKR72" s="176"/>
      <c r="AKS72" s="177"/>
      <c r="AKT72" s="178"/>
      <c r="AKY72" s="176"/>
      <c r="AKZ72" s="177"/>
      <c r="ALA72" s="178"/>
      <c r="ALF72" s="176"/>
      <c r="ALG72" s="177"/>
      <c r="ALH72" s="178"/>
      <c r="ALM72" s="176"/>
      <c r="ALN72" s="177"/>
      <c r="ALO72" s="178"/>
      <c r="ALT72" s="176"/>
      <c r="ALU72" s="177"/>
      <c r="ALV72" s="178"/>
      <c r="AMA72" s="176"/>
      <c r="AMB72" s="177"/>
      <c r="AMC72" s="178"/>
      <c r="AMH72" s="176"/>
      <c r="AMI72" s="177"/>
      <c r="AMJ72" s="178"/>
      <c r="AMO72" s="176"/>
      <c r="AMP72" s="177"/>
      <c r="AMQ72" s="178"/>
      <c r="AMV72" s="176"/>
      <c r="AMW72" s="177"/>
      <c r="AMX72" s="178"/>
      <c r="ANC72" s="176"/>
      <c r="AND72" s="177"/>
      <c r="ANE72" s="178"/>
      <c r="ANJ72" s="176"/>
      <c r="ANK72" s="177"/>
      <c r="ANL72" s="178"/>
      <c r="ANQ72" s="176"/>
      <c r="ANR72" s="177"/>
      <c r="ANS72" s="178"/>
      <c r="ANX72" s="176"/>
      <c r="ANY72" s="177"/>
      <c r="ANZ72" s="178"/>
      <c r="AOE72" s="176"/>
      <c r="AOF72" s="177"/>
      <c r="AOG72" s="178"/>
      <c r="AOL72" s="176"/>
      <c r="AOM72" s="177"/>
      <c r="AON72" s="178"/>
      <c r="AOS72" s="176"/>
      <c r="AOT72" s="177"/>
      <c r="AOU72" s="178"/>
      <c r="AOZ72" s="176"/>
      <c r="APA72" s="177"/>
      <c r="APB72" s="178"/>
      <c r="APG72" s="176"/>
      <c r="APH72" s="177"/>
      <c r="API72" s="178"/>
      <c r="APN72" s="176"/>
      <c r="APO72" s="177"/>
      <c r="APP72" s="178"/>
      <c r="APU72" s="176"/>
      <c r="APV72" s="177"/>
      <c r="APW72" s="178"/>
      <c r="AQB72" s="176"/>
      <c r="AQC72" s="177"/>
      <c r="AQD72" s="178"/>
      <c r="AQI72" s="176"/>
      <c r="AQJ72" s="177"/>
      <c r="AQK72" s="178"/>
      <c r="AQP72" s="176"/>
      <c r="AQQ72" s="177"/>
      <c r="AQR72" s="178"/>
      <c r="AQW72" s="176"/>
      <c r="AQX72" s="177"/>
      <c r="AQY72" s="178"/>
      <c r="ARD72" s="176"/>
      <c r="ARE72" s="177"/>
      <c r="ARF72" s="178"/>
      <c r="ARK72" s="176"/>
      <c r="ARL72" s="177"/>
      <c r="ARM72" s="178"/>
      <c r="ARR72" s="176"/>
      <c r="ARS72" s="177"/>
      <c r="ART72" s="178"/>
      <c r="ARY72" s="176"/>
      <c r="ARZ72" s="177"/>
      <c r="ASA72" s="178"/>
      <c r="ASF72" s="176"/>
      <c r="ASG72" s="177"/>
      <c r="ASH72" s="178"/>
      <c r="ASM72" s="176"/>
      <c r="ASN72" s="177"/>
      <c r="ASO72" s="178"/>
      <c r="AST72" s="176"/>
      <c r="ASU72" s="177"/>
      <c r="ASV72" s="178"/>
      <c r="ATA72" s="176"/>
      <c r="ATB72" s="177"/>
      <c r="ATC72" s="178"/>
      <c r="ATH72" s="176"/>
      <c r="ATI72" s="177"/>
      <c r="ATJ72" s="178"/>
      <c r="ATO72" s="176"/>
      <c r="ATP72" s="177"/>
      <c r="ATQ72" s="178"/>
      <c r="ATV72" s="176"/>
      <c r="ATW72" s="177"/>
      <c r="ATX72" s="178"/>
      <c r="AUC72" s="176"/>
      <c r="AUD72" s="177"/>
      <c r="AUE72" s="178"/>
      <c r="AUJ72" s="176"/>
      <c r="AUK72" s="177"/>
      <c r="AUL72" s="178"/>
      <c r="AUQ72" s="176"/>
      <c r="AUR72" s="177"/>
      <c r="AUS72" s="178"/>
      <c r="AUX72" s="176"/>
      <c r="AUY72" s="177"/>
      <c r="AUZ72" s="178"/>
      <c r="AVE72" s="176"/>
      <c r="AVF72" s="177"/>
      <c r="AVG72" s="178"/>
      <c r="AVL72" s="176"/>
      <c r="AVM72" s="177"/>
      <c r="AVN72" s="178"/>
      <c r="AVS72" s="176"/>
      <c r="AVT72" s="177"/>
      <c r="AVU72" s="178"/>
      <c r="AVZ72" s="176"/>
      <c r="AWA72" s="177"/>
      <c r="AWB72" s="178"/>
      <c r="AWG72" s="176"/>
      <c r="AWH72" s="177"/>
      <c r="AWI72" s="178"/>
      <c r="AWN72" s="176"/>
      <c r="AWO72" s="177"/>
      <c r="AWP72" s="178"/>
      <c r="AWU72" s="176"/>
      <c r="AWV72" s="177"/>
      <c r="AWW72" s="178"/>
      <c r="AXB72" s="176"/>
      <c r="AXC72" s="177"/>
      <c r="AXD72" s="178"/>
      <c r="AXI72" s="176"/>
      <c r="AXJ72" s="177"/>
      <c r="AXK72" s="178"/>
      <c r="AXP72" s="176"/>
      <c r="AXQ72" s="177"/>
      <c r="AXR72" s="178"/>
      <c r="AXW72" s="176"/>
      <c r="AXX72" s="177"/>
      <c r="AXY72" s="178"/>
      <c r="AYD72" s="176"/>
      <c r="AYE72" s="177"/>
      <c r="AYF72" s="178"/>
      <c r="AYK72" s="176"/>
      <c r="AYL72" s="177"/>
      <c r="AYM72" s="178"/>
      <c r="AYR72" s="176"/>
      <c r="AYS72" s="177"/>
      <c r="AYT72" s="178"/>
      <c r="AYY72" s="176"/>
      <c r="AYZ72" s="177"/>
      <c r="AZA72" s="178"/>
      <c r="AZF72" s="176"/>
      <c r="AZG72" s="177"/>
      <c r="AZH72" s="178"/>
      <c r="AZM72" s="176"/>
      <c r="AZN72" s="177"/>
      <c r="AZO72" s="178"/>
      <c r="AZT72" s="176"/>
      <c r="AZU72" s="177"/>
      <c r="AZV72" s="178"/>
      <c r="BAA72" s="176"/>
      <c r="BAB72" s="177"/>
      <c r="BAC72" s="178"/>
      <c r="BAH72" s="176"/>
      <c r="BAI72" s="177"/>
      <c r="BAJ72" s="178"/>
      <c r="BAO72" s="176"/>
      <c r="BAP72" s="177"/>
      <c r="BAQ72" s="178"/>
      <c r="BAV72" s="176"/>
      <c r="BAW72" s="177"/>
      <c r="BAX72" s="178"/>
      <c r="BBC72" s="176"/>
      <c r="BBD72" s="177"/>
      <c r="BBE72" s="178"/>
      <c r="BBJ72" s="176"/>
      <c r="BBK72" s="177"/>
      <c r="BBL72" s="178"/>
      <c r="BBQ72" s="176"/>
      <c r="BBR72" s="177"/>
      <c r="BBS72" s="178"/>
      <c r="BBX72" s="176"/>
      <c r="BBY72" s="177"/>
      <c r="BBZ72" s="178"/>
      <c r="BCE72" s="176"/>
      <c r="BCF72" s="177"/>
      <c r="BCG72" s="178"/>
      <c r="BCL72" s="176"/>
      <c r="BCM72" s="177"/>
      <c r="BCN72" s="178"/>
      <c r="BCS72" s="176"/>
      <c r="BCT72" s="177"/>
      <c r="BCU72" s="178"/>
      <c r="BCZ72" s="176"/>
      <c r="BDA72" s="177"/>
      <c r="BDB72" s="178"/>
      <c r="BDG72" s="176"/>
      <c r="BDH72" s="177"/>
      <c r="BDI72" s="178"/>
      <c r="BDN72" s="176"/>
      <c r="BDO72" s="177"/>
      <c r="BDP72" s="178"/>
      <c r="BDU72" s="176"/>
      <c r="BDV72" s="177"/>
      <c r="BDW72" s="178"/>
      <c r="BEB72" s="176"/>
      <c r="BEC72" s="177"/>
      <c r="BED72" s="178"/>
      <c r="BEI72" s="176"/>
      <c r="BEJ72" s="177"/>
      <c r="BEK72" s="178"/>
      <c r="BEP72" s="176"/>
      <c r="BEQ72" s="177"/>
      <c r="BER72" s="178"/>
      <c r="BEW72" s="176"/>
      <c r="BEX72" s="177"/>
      <c r="BEY72" s="178"/>
      <c r="BFD72" s="176"/>
      <c r="BFE72" s="177"/>
      <c r="BFF72" s="178"/>
      <c r="BFK72" s="176"/>
      <c r="BFL72" s="177"/>
      <c r="BFM72" s="178"/>
      <c r="BFR72" s="176"/>
      <c r="BFS72" s="177"/>
      <c r="BFT72" s="178"/>
      <c r="BFY72" s="176"/>
      <c r="BFZ72" s="177"/>
      <c r="BGA72" s="178"/>
      <c r="BGF72" s="176"/>
      <c r="BGG72" s="177"/>
      <c r="BGH72" s="178"/>
      <c r="BGM72" s="176"/>
      <c r="BGN72" s="177"/>
      <c r="BGO72" s="178"/>
      <c r="BGT72" s="176"/>
      <c r="BGU72" s="177"/>
      <c r="BGV72" s="178"/>
      <c r="BHA72" s="176"/>
      <c r="BHB72" s="177"/>
      <c r="BHC72" s="178"/>
      <c r="BHH72" s="176"/>
      <c r="BHI72" s="177"/>
      <c r="BHJ72" s="178"/>
      <c r="BHO72" s="176"/>
      <c r="BHP72" s="177"/>
      <c r="BHQ72" s="178"/>
      <c r="BHV72" s="176"/>
      <c r="BHW72" s="177"/>
      <c r="BHX72" s="178"/>
      <c r="BIC72" s="176"/>
      <c r="BID72" s="177"/>
      <c r="BIE72" s="178"/>
      <c r="BIJ72" s="176"/>
      <c r="BIK72" s="177"/>
      <c r="BIL72" s="178"/>
      <c r="BIQ72" s="176"/>
      <c r="BIR72" s="177"/>
      <c r="BIS72" s="178"/>
      <c r="BIX72" s="176"/>
      <c r="BIY72" s="177"/>
      <c r="BIZ72" s="178"/>
      <c r="BJE72" s="176"/>
      <c r="BJF72" s="177"/>
      <c r="BJG72" s="178"/>
      <c r="BJL72" s="176"/>
      <c r="BJM72" s="177"/>
      <c r="BJN72" s="178"/>
      <c r="BJS72" s="176"/>
      <c r="BJT72" s="177"/>
      <c r="BJU72" s="178"/>
      <c r="BJZ72" s="176"/>
      <c r="BKA72" s="177"/>
      <c r="BKB72" s="178"/>
      <c r="BKG72" s="176"/>
      <c r="BKH72" s="177"/>
      <c r="BKI72" s="178"/>
      <c r="BKN72" s="176"/>
      <c r="BKO72" s="177"/>
      <c r="BKP72" s="178"/>
      <c r="BKU72" s="176"/>
      <c r="BKV72" s="177"/>
      <c r="BKW72" s="178"/>
      <c r="BLB72" s="176"/>
      <c r="BLC72" s="177"/>
      <c r="BLD72" s="178"/>
      <c r="BLI72" s="176"/>
      <c r="BLJ72" s="177"/>
      <c r="BLK72" s="178"/>
      <c r="BLP72" s="176"/>
      <c r="BLQ72" s="177"/>
      <c r="BLR72" s="178"/>
      <c r="BLW72" s="176"/>
      <c r="BLX72" s="177"/>
      <c r="BLY72" s="178"/>
      <c r="BMD72" s="176"/>
      <c r="BME72" s="177"/>
      <c r="BMF72" s="178"/>
      <c r="BMK72" s="176"/>
      <c r="BML72" s="177"/>
      <c r="BMM72" s="178"/>
      <c r="BMR72" s="176"/>
      <c r="BMS72" s="177"/>
      <c r="BMT72" s="178"/>
      <c r="BMY72" s="176"/>
      <c r="BMZ72" s="177"/>
      <c r="BNA72" s="178"/>
      <c r="BNF72" s="176"/>
      <c r="BNG72" s="177"/>
      <c r="BNH72" s="178"/>
      <c r="BNM72" s="176"/>
      <c r="BNN72" s="177"/>
      <c r="BNO72" s="178"/>
      <c r="BNT72" s="176"/>
      <c r="BNU72" s="177"/>
      <c r="BNV72" s="178"/>
      <c r="BOA72" s="176"/>
      <c r="BOB72" s="177"/>
      <c r="BOC72" s="178"/>
      <c r="BOH72" s="176"/>
      <c r="BOI72" s="177"/>
      <c r="BOJ72" s="178"/>
      <c r="BOO72" s="176"/>
      <c r="BOP72" s="177"/>
      <c r="BOQ72" s="178"/>
      <c r="BOV72" s="176"/>
      <c r="BOW72" s="177"/>
      <c r="BOX72" s="178"/>
      <c r="BPC72" s="176"/>
      <c r="BPD72" s="177"/>
      <c r="BPE72" s="178"/>
      <c r="BPJ72" s="176"/>
      <c r="BPK72" s="177"/>
      <c r="BPL72" s="178"/>
      <c r="BPQ72" s="176"/>
      <c r="BPR72" s="177"/>
      <c r="BPS72" s="178"/>
      <c r="BPX72" s="176"/>
      <c r="BPY72" s="177"/>
      <c r="BPZ72" s="178"/>
      <c r="BQE72" s="176"/>
      <c r="BQF72" s="177"/>
      <c r="BQG72" s="178"/>
      <c r="BQL72" s="176"/>
      <c r="BQM72" s="177"/>
      <c r="BQN72" s="178"/>
      <c r="BQS72" s="176"/>
      <c r="BQT72" s="177"/>
      <c r="BQU72" s="178"/>
      <c r="BQZ72" s="176"/>
      <c r="BRA72" s="177"/>
      <c r="BRB72" s="178"/>
      <c r="BRG72" s="176"/>
      <c r="BRH72" s="177"/>
      <c r="BRI72" s="178"/>
      <c r="BRN72" s="176"/>
      <c r="BRO72" s="177"/>
      <c r="BRP72" s="178"/>
      <c r="BRU72" s="176"/>
      <c r="BRV72" s="177"/>
      <c r="BRW72" s="178"/>
      <c r="BSB72" s="176"/>
      <c r="BSC72" s="177"/>
      <c r="BSD72" s="178"/>
      <c r="BSI72" s="176"/>
      <c r="BSJ72" s="177"/>
      <c r="BSK72" s="178"/>
      <c r="BSP72" s="176"/>
      <c r="BSQ72" s="177"/>
      <c r="BSR72" s="178"/>
      <c r="BSW72" s="176"/>
      <c r="BSX72" s="177"/>
      <c r="BSY72" s="178"/>
      <c r="BTD72" s="176"/>
      <c r="BTE72" s="177"/>
      <c r="BTF72" s="178"/>
      <c r="BTK72" s="176"/>
      <c r="BTL72" s="177"/>
      <c r="BTM72" s="178"/>
      <c r="BTR72" s="176"/>
      <c r="BTS72" s="177"/>
      <c r="BTT72" s="178"/>
      <c r="BTY72" s="176"/>
      <c r="BTZ72" s="177"/>
      <c r="BUA72" s="178"/>
      <c r="BUF72" s="176"/>
      <c r="BUG72" s="177"/>
      <c r="BUH72" s="178"/>
      <c r="BUM72" s="176"/>
      <c r="BUN72" s="177"/>
      <c r="BUO72" s="178"/>
      <c r="BUT72" s="176"/>
      <c r="BUU72" s="177"/>
      <c r="BUV72" s="178"/>
      <c r="BVA72" s="176"/>
      <c r="BVB72" s="177"/>
      <c r="BVC72" s="178"/>
      <c r="BVH72" s="176"/>
      <c r="BVI72" s="177"/>
      <c r="BVJ72" s="178"/>
      <c r="BVO72" s="176"/>
      <c r="BVP72" s="177"/>
      <c r="BVQ72" s="178"/>
      <c r="BVV72" s="176"/>
      <c r="BVW72" s="177"/>
      <c r="BVX72" s="178"/>
      <c r="BWC72" s="176"/>
      <c r="BWD72" s="177"/>
      <c r="BWE72" s="178"/>
      <c r="BWJ72" s="176"/>
      <c r="BWK72" s="177"/>
      <c r="BWL72" s="178"/>
      <c r="BWQ72" s="176"/>
      <c r="BWR72" s="177"/>
      <c r="BWS72" s="178"/>
      <c r="BWX72" s="176"/>
      <c r="BWY72" s="177"/>
      <c r="BWZ72" s="178"/>
      <c r="BXE72" s="176"/>
      <c r="BXF72" s="177"/>
      <c r="BXG72" s="178"/>
      <c r="BXL72" s="176"/>
      <c r="BXM72" s="177"/>
      <c r="BXN72" s="178"/>
      <c r="BXS72" s="176"/>
      <c r="BXT72" s="177"/>
      <c r="BXU72" s="178"/>
      <c r="BXZ72" s="176"/>
      <c r="BYA72" s="177"/>
      <c r="BYB72" s="178"/>
      <c r="BYG72" s="176"/>
      <c r="BYH72" s="177"/>
      <c r="BYI72" s="178"/>
      <c r="BYN72" s="176"/>
      <c r="BYO72" s="177"/>
      <c r="BYP72" s="178"/>
      <c r="BYU72" s="176"/>
      <c r="BYV72" s="177"/>
      <c r="BYW72" s="178"/>
      <c r="BZB72" s="176"/>
      <c r="BZC72" s="177"/>
      <c r="BZD72" s="178"/>
      <c r="BZI72" s="176"/>
      <c r="BZJ72" s="177"/>
      <c r="BZK72" s="178"/>
      <c r="BZP72" s="176"/>
      <c r="BZQ72" s="177"/>
      <c r="BZR72" s="178"/>
      <c r="BZW72" s="176"/>
      <c r="BZX72" s="177"/>
      <c r="BZY72" s="178"/>
      <c r="CAD72" s="176"/>
      <c r="CAE72" s="177"/>
      <c r="CAF72" s="178"/>
      <c r="CAK72" s="176"/>
      <c r="CAL72" s="177"/>
      <c r="CAM72" s="178"/>
      <c r="CAR72" s="176"/>
      <c r="CAS72" s="177"/>
      <c r="CAT72" s="178"/>
      <c r="CAY72" s="176"/>
      <c r="CAZ72" s="177"/>
      <c r="CBA72" s="178"/>
      <c r="CBF72" s="176"/>
      <c r="CBG72" s="177"/>
      <c r="CBH72" s="178"/>
      <c r="CBM72" s="176"/>
      <c r="CBN72" s="177"/>
      <c r="CBO72" s="178"/>
      <c r="CBT72" s="176"/>
      <c r="CBU72" s="177"/>
      <c r="CBV72" s="178"/>
      <c r="CCA72" s="176"/>
      <c r="CCB72" s="177"/>
      <c r="CCC72" s="178"/>
      <c r="CCH72" s="176"/>
      <c r="CCI72" s="177"/>
      <c r="CCJ72" s="178"/>
      <c r="CCO72" s="176"/>
      <c r="CCP72" s="177"/>
      <c r="CCQ72" s="178"/>
      <c r="CCV72" s="176"/>
      <c r="CCW72" s="177"/>
      <c r="CCX72" s="178"/>
      <c r="CDC72" s="176"/>
      <c r="CDD72" s="177"/>
      <c r="CDE72" s="178"/>
      <c r="CDJ72" s="176"/>
      <c r="CDK72" s="177"/>
      <c r="CDL72" s="178"/>
      <c r="CDQ72" s="176"/>
      <c r="CDR72" s="177"/>
      <c r="CDS72" s="178"/>
      <c r="CDX72" s="176"/>
      <c r="CDY72" s="177"/>
      <c r="CDZ72" s="178"/>
      <c r="CEE72" s="176"/>
      <c r="CEF72" s="177"/>
      <c r="CEG72" s="178"/>
      <c r="CEL72" s="176"/>
      <c r="CEM72" s="177"/>
      <c r="CEN72" s="178"/>
      <c r="CES72" s="176"/>
      <c r="CET72" s="177"/>
      <c r="CEU72" s="178"/>
      <c r="CEZ72" s="176"/>
      <c r="CFA72" s="177"/>
      <c r="CFB72" s="178"/>
      <c r="CFG72" s="176"/>
      <c r="CFH72" s="177"/>
      <c r="CFI72" s="178"/>
      <c r="CFN72" s="176"/>
      <c r="CFO72" s="177"/>
      <c r="CFP72" s="178"/>
      <c r="CFU72" s="176"/>
      <c r="CFV72" s="177"/>
      <c r="CFW72" s="178"/>
      <c r="CGB72" s="176"/>
      <c r="CGC72" s="177"/>
      <c r="CGD72" s="178"/>
      <c r="CGI72" s="176"/>
      <c r="CGJ72" s="177"/>
      <c r="CGK72" s="178"/>
      <c r="CGP72" s="176"/>
      <c r="CGQ72" s="177"/>
      <c r="CGR72" s="178"/>
      <c r="CGW72" s="176"/>
      <c r="CGX72" s="177"/>
      <c r="CGY72" s="178"/>
      <c r="CHD72" s="176"/>
      <c r="CHE72" s="177"/>
      <c r="CHF72" s="178"/>
      <c r="CHK72" s="176"/>
      <c r="CHL72" s="177"/>
      <c r="CHM72" s="178"/>
      <c r="CHR72" s="176"/>
      <c r="CHS72" s="177"/>
      <c r="CHT72" s="178"/>
      <c r="CHY72" s="176"/>
      <c r="CHZ72" s="177"/>
      <c r="CIA72" s="178"/>
      <c r="CIF72" s="176"/>
      <c r="CIG72" s="177"/>
      <c r="CIH72" s="178"/>
      <c r="CIM72" s="176"/>
      <c r="CIN72" s="177"/>
      <c r="CIO72" s="178"/>
      <c r="CIT72" s="176"/>
      <c r="CIU72" s="177"/>
      <c r="CIV72" s="178"/>
      <c r="CJA72" s="176"/>
      <c r="CJB72" s="177"/>
      <c r="CJC72" s="178"/>
      <c r="CJH72" s="176"/>
      <c r="CJI72" s="177"/>
      <c r="CJJ72" s="178"/>
      <c r="CJO72" s="176"/>
      <c r="CJP72" s="177"/>
      <c r="CJQ72" s="178"/>
      <c r="CJV72" s="176"/>
      <c r="CJW72" s="177"/>
      <c r="CJX72" s="178"/>
      <c r="CKC72" s="176"/>
      <c r="CKD72" s="177"/>
      <c r="CKE72" s="178"/>
      <c r="CKJ72" s="176"/>
      <c r="CKK72" s="177"/>
      <c r="CKL72" s="178"/>
      <c r="CKQ72" s="176"/>
      <c r="CKR72" s="177"/>
      <c r="CKS72" s="178"/>
      <c r="CKX72" s="176"/>
      <c r="CKY72" s="177"/>
      <c r="CKZ72" s="178"/>
      <c r="CLE72" s="176"/>
      <c r="CLF72" s="177"/>
      <c r="CLG72" s="178"/>
      <c r="CLL72" s="176"/>
      <c r="CLM72" s="177"/>
      <c r="CLN72" s="178"/>
      <c r="CLS72" s="176"/>
      <c r="CLT72" s="177"/>
      <c r="CLU72" s="178"/>
      <c r="CLZ72" s="176"/>
      <c r="CMA72" s="177"/>
      <c r="CMB72" s="178"/>
      <c r="CMG72" s="176"/>
      <c r="CMH72" s="177"/>
      <c r="CMI72" s="178"/>
      <c r="CMN72" s="176"/>
      <c r="CMO72" s="177"/>
      <c r="CMP72" s="178"/>
      <c r="CMU72" s="176"/>
      <c r="CMV72" s="177"/>
      <c r="CMW72" s="178"/>
      <c r="CNB72" s="176"/>
      <c r="CNC72" s="177"/>
      <c r="CND72" s="178"/>
      <c r="CNI72" s="176"/>
      <c r="CNJ72" s="177"/>
      <c r="CNK72" s="178"/>
      <c r="CNP72" s="176"/>
      <c r="CNQ72" s="177"/>
      <c r="CNR72" s="178"/>
      <c r="CNW72" s="176"/>
      <c r="CNX72" s="177"/>
      <c r="CNY72" s="178"/>
      <c r="COD72" s="176"/>
      <c r="COE72" s="177"/>
      <c r="COF72" s="178"/>
      <c r="COK72" s="176"/>
      <c r="COL72" s="177"/>
      <c r="COM72" s="178"/>
      <c r="COR72" s="176"/>
      <c r="COS72" s="177"/>
      <c r="COT72" s="178"/>
      <c r="COY72" s="176"/>
      <c r="COZ72" s="177"/>
      <c r="CPA72" s="178"/>
      <c r="CPF72" s="176"/>
      <c r="CPG72" s="177"/>
      <c r="CPH72" s="178"/>
      <c r="CPM72" s="176"/>
      <c r="CPN72" s="177"/>
      <c r="CPO72" s="178"/>
      <c r="CPT72" s="176"/>
      <c r="CPU72" s="177"/>
      <c r="CPV72" s="178"/>
      <c r="CQA72" s="176"/>
      <c r="CQB72" s="177"/>
      <c r="CQC72" s="178"/>
      <c r="CQH72" s="176"/>
      <c r="CQI72" s="177"/>
      <c r="CQJ72" s="178"/>
      <c r="CQO72" s="176"/>
      <c r="CQP72" s="177"/>
      <c r="CQQ72" s="178"/>
      <c r="CQV72" s="176"/>
      <c r="CQW72" s="177"/>
      <c r="CQX72" s="178"/>
      <c r="CRC72" s="176"/>
      <c r="CRD72" s="177"/>
      <c r="CRE72" s="178"/>
      <c r="CRJ72" s="176"/>
      <c r="CRK72" s="177"/>
      <c r="CRL72" s="178"/>
      <c r="CRQ72" s="176"/>
      <c r="CRR72" s="177"/>
      <c r="CRS72" s="178"/>
      <c r="CRX72" s="176"/>
      <c r="CRY72" s="177"/>
      <c r="CRZ72" s="178"/>
      <c r="CSE72" s="176"/>
      <c r="CSF72" s="177"/>
      <c r="CSG72" s="178"/>
      <c r="CSL72" s="176"/>
      <c r="CSM72" s="177"/>
      <c r="CSN72" s="178"/>
      <c r="CSS72" s="176"/>
      <c r="CST72" s="177"/>
      <c r="CSU72" s="178"/>
      <c r="CSZ72" s="176"/>
      <c r="CTA72" s="177"/>
      <c r="CTB72" s="178"/>
      <c r="CTG72" s="176"/>
      <c r="CTH72" s="177"/>
      <c r="CTI72" s="178"/>
      <c r="CTN72" s="176"/>
      <c r="CTO72" s="177"/>
      <c r="CTP72" s="178"/>
      <c r="CTU72" s="176"/>
      <c r="CTV72" s="177"/>
    </row>
    <row r="73" s="120" customFormat="1" ht="21.95" customHeight="1" spans="1:2570">
      <c r="A73" s="141">
        <v>403</v>
      </c>
      <c r="B73" s="69" t="s">
        <v>320</v>
      </c>
      <c r="C73" s="160" t="s">
        <v>108</v>
      </c>
      <c r="D73" s="160">
        <v>44</v>
      </c>
      <c r="E73" s="160"/>
      <c r="F73" s="57">
        <f t="shared" si="5"/>
        <v>0</v>
      </c>
      <c r="G73" s="55"/>
      <c r="H73" s="118"/>
      <c r="I73" s="118"/>
      <c r="J73" s="118"/>
      <c r="K73" s="118"/>
      <c r="N73" s="176"/>
      <c r="O73" s="177"/>
      <c r="P73" s="178"/>
      <c r="U73" s="176"/>
      <c r="V73" s="177"/>
      <c r="W73" s="178"/>
      <c r="AB73" s="176"/>
      <c r="AC73" s="177"/>
      <c r="AD73" s="178"/>
      <c r="AI73" s="176"/>
      <c r="AJ73" s="177"/>
      <c r="AK73" s="178"/>
      <c r="AP73" s="176"/>
      <c r="AQ73" s="177"/>
      <c r="AR73" s="178"/>
      <c r="AW73" s="176"/>
      <c r="AX73" s="177"/>
      <c r="AY73" s="178"/>
      <c r="BD73" s="176"/>
      <c r="BE73" s="177"/>
      <c r="BF73" s="178"/>
      <c r="BK73" s="176"/>
      <c r="BL73" s="177"/>
      <c r="BM73" s="178"/>
      <c r="BR73" s="176"/>
      <c r="BS73" s="177"/>
      <c r="BT73" s="178"/>
      <c r="BY73" s="176"/>
      <c r="BZ73" s="177"/>
      <c r="CA73" s="178"/>
      <c r="CF73" s="176"/>
      <c r="CG73" s="177"/>
      <c r="CH73" s="178"/>
      <c r="CM73" s="176"/>
      <c r="CN73" s="177"/>
      <c r="CO73" s="178"/>
      <c r="CT73" s="176"/>
      <c r="CU73" s="177"/>
      <c r="CV73" s="178"/>
      <c r="DA73" s="176"/>
      <c r="DB73" s="177"/>
      <c r="DC73" s="178"/>
      <c r="DH73" s="176"/>
      <c r="DI73" s="177"/>
      <c r="DJ73" s="178"/>
      <c r="DO73" s="176"/>
      <c r="DP73" s="177"/>
      <c r="DQ73" s="178"/>
      <c r="DV73" s="176"/>
      <c r="DW73" s="177"/>
      <c r="DX73" s="178"/>
      <c r="EC73" s="176"/>
      <c r="ED73" s="177"/>
      <c r="EE73" s="178"/>
      <c r="EJ73" s="176"/>
      <c r="EK73" s="177"/>
      <c r="EL73" s="178"/>
      <c r="EQ73" s="176"/>
      <c r="ER73" s="177"/>
      <c r="ES73" s="178"/>
      <c r="EX73" s="176"/>
      <c r="EY73" s="177"/>
      <c r="EZ73" s="178"/>
      <c r="FE73" s="176"/>
      <c r="FF73" s="177"/>
      <c r="FG73" s="178"/>
      <c r="FL73" s="176"/>
      <c r="FM73" s="177"/>
      <c r="FN73" s="178"/>
      <c r="FS73" s="176"/>
      <c r="FT73" s="177"/>
      <c r="FU73" s="178"/>
      <c r="FZ73" s="176"/>
      <c r="GA73" s="177"/>
      <c r="GB73" s="178"/>
      <c r="GG73" s="176"/>
      <c r="GH73" s="177"/>
      <c r="GI73" s="178"/>
      <c r="GN73" s="176"/>
      <c r="GO73" s="177"/>
      <c r="GP73" s="178"/>
      <c r="GU73" s="176"/>
      <c r="GV73" s="177"/>
      <c r="GW73" s="178"/>
      <c r="HB73" s="176"/>
      <c r="HC73" s="177"/>
      <c r="HD73" s="178"/>
      <c r="HI73" s="176"/>
      <c r="HJ73" s="177"/>
      <c r="HK73" s="178"/>
      <c r="HP73" s="176"/>
      <c r="HQ73" s="177"/>
      <c r="HR73" s="178"/>
      <c r="HW73" s="176"/>
      <c r="HX73" s="177"/>
      <c r="HY73" s="178"/>
      <c r="ID73" s="176"/>
      <c r="IE73" s="177"/>
      <c r="IF73" s="178"/>
      <c r="IK73" s="176"/>
      <c r="IL73" s="177"/>
      <c r="IM73" s="178"/>
      <c r="IR73" s="176"/>
      <c r="IS73" s="177"/>
      <c r="IT73" s="178"/>
      <c r="IY73" s="176"/>
      <c r="IZ73" s="177"/>
      <c r="JA73" s="178"/>
      <c r="JF73" s="176"/>
      <c r="JG73" s="177"/>
      <c r="JH73" s="178"/>
      <c r="JM73" s="176"/>
      <c r="JN73" s="177"/>
      <c r="JO73" s="178"/>
      <c r="JT73" s="176"/>
      <c r="JU73" s="177"/>
      <c r="JV73" s="178"/>
      <c r="KA73" s="176"/>
      <c r="KB73" s="177"/>
      <c r="KC73" s="178"/>
      <c r="KH73" s="176"/>
      <c r="KI73" s="177"/>
      <c r="KJ73" s="178"/>
      <c r="KO73" s="176"/>
      <c r="KP73" s="177"/>
      <c r="KQ73" s="178"/>
      <c r="KV73" s="176"/>
      <c r="KW73" s="177"/>
      <c r="KX73" s="178"/>
      <c r="LC73" s="176"/>
      <c r="LD73" s="177"/>
      <c r="LE73" s="178"/>
      <c r="LJ73" s="176"/>
      <c r="LK73" s="177"/>
      <c r="LL73" s="178"/>
      <c r="LQ73" s="176"/>
      <c r="LR73" s="177"/>
      <c r="LS73" s="178"/>
      <c r="LX73" s="176"/>
      <c r="LY73" s="177"/>
      <c r="LZ73" s="178"/>
      <c r="ME73" s="176"/>
      <c r="MF73" s="177"/>
      <c r="MG73" s="178"/>
      <c r="ML73" s="176"/>
      <c r="MM73" s="177"/>
      <c r="MN73" s="178"/>
      <c r="MS73" s="176"/>
      <c r="MT73" s="177"/>
      <c r="MU73" s="178"/>
      <c r="MZ73" s="176"/>
      <c r="NA73" s="177"/>
      <c r="NB73" s="178"/>
      <c r="NG73" s="176"/>
      <c r="NH73" s="177"/>
      <c r="NI73" s="178"/>
      <c r="NN73" s="176"/>
      <c r="NO73" s="177"/>
      <c r="NP73" s="178"/>
      <c r="NU73" s="176"/>
      <c r="NV73" s="177"/>
      <c r="NW73" s="178"/>
      <c r="OB73" s="176"/>
      <c r="OC73" s="177"/>
      <c r="OD73" s="178"/>
      <c r="OI73" s="176"/>
      <c r="OJ73" s="177"/>
      <c r="OK73" s="178"/>
      <c r="OP73" s="176"/>
      <c r="OQ73" s="177"/>
      <c r="OR73" s="178"/>
      <c r="OW73" s="176"/>
      <c r="OX73" s="177"/>
      <c r="OY73" s="178"/>
      <c r="PD73" s="176"/>
      <c r="PE73" s="177"/>
      <c r="PF73" s="178"/>
      <c r="PK73" s="176"/>
      <c r="PL73" s="177"/>
      <c r="PM73" s="178"/>
      <c r="PR73" s="176"/>
      <c r="PS73" s="177"/>
      <c r="PT73" s="178"/>
      <c r="PY73" s="176"/>
      <c r="PZ73" s="177"/>
      <c r="QA73" s="178"/>
      <c r="QF73" s="176"/>
      <c r="QG73" s="177"/>
      <c r="QH73" s="178"/>
      <c r="QM73" s="176"/>
      <c r="QN73" s="177"/>
      <c r="QO73" s="178"/>
      <c r="QT73" s="176"/>
      <c r="QU73" s="177"/>
      <c r="QV73" s="178"/>
      <c r="RA73" s="176"/>
      <c r="RB73" s="177"/>
      <c r="RC73" s="178"/>
      <c r="RH73" s="176"/>
      <c r="RI73" s="177"/>
      <c r="RJ73" s="178"/>
      <c r="RO73" s="176"/>
      <c r="RP73" s="177"/>
      <c r="RQ73" s="178"/>
      <c r="RV73" s="176"/>
      <c r="RW73" s="177"/>
      <c r="RX73" s="178"/>
      <c r="SC73" s="176"/>
      <c r="SD73" s="177"/>
      <c r="SE73" s="178"/>
      <c r="SJ73" s="176"/>
      <c r="SK73" s="177"/>
      <c r="SL73" s="178"/>
      <c r="SQ73" s="176"/>
      <c r="SR73" s="177"/>
      <c r="SS73" s="178"/>
      <c r="SX73" s="176"/>
      <c r="SY73" s="177"/>
      <c r="SZ73" s="178"/>
      <c r="TE73" s="176"/>
      <c r="TF73" s="177"/>
      <c r="TG73" s="178"/>
      <c r="TL73" s="176"/>
      <c r="TM73" s="177"/>
      <c r="TN73" s="178"/>
      <c r="TS73" s="176"/>
      <c r="TT73" s="177"/>
      <c r="TU73" s="178"/>
      <c r="TZ73" s="176"/>
      <c r="UA73" s="177"/>
      <c r="UB73" s="178"/>
      <c r="UG73" s="176"/>
      <c r="UH73" s="177"/>
      <c r="UI73" s="178"/>
      <c r="UN73" s="176"/>
      <c r="UO73" s="177"/>
      <c r="UP73" s="178"/>
      <c r="UU73" s="176"/>
      <c r="UV73" s="177"/>
      <c r="UW73" s="178"/>
      <c r="VB73" s="176"/>
      <c r="VC73" s="177"/>
      <c r="VD73" s="178"/>
      <c r="VI73" s="176"/>
      <c r="VJ73" s="177"/>
      <c r="VK73" s="178"/>
      <c r="VP73" s="176"/>
      <c r="VQ73" s="177"/>
      <c r="VR73" s="178"/>
      <c r="VW73" s="176"/>
      <c r="VX73" s="177"/>
      <c r="VY73" s="178"/>
      <c r="WD73" s="176"/>
      <c r="WE73" s="177"/>
      <c r="WF73" s="178"/>
      <c r="WK73" s="176"/>
      <c r="WL73" s="177"/>
      <c r="WM73" s="178"/>
      <c r="WR73" s="176"/>
      <c r="WS73" s="177"/>
      <c r="WT73" s="178"/>
      <c r="WY73" s="176"/>
      <c r="WZ73" s="177"/>
      <c r="XA73" s="178"/>
      <c r="XF73" s="176"/>
      <c r="XG73" s="177"/>
      <c r="XH73" s="178"/>
      <c r="XM73" s="176"/>
      <c r="XN73" s="177"/>
      <c r="XO73" s="178"/>
      <c r="XT73" s="176"/>
      <c r="XU73" s="177"/>
      <c r="XV73" s="178"/>
      <c r="YA73" s="176"/>
      <c r="YB73" s="177"/>
      <c r="YC73" s="178"/>
      <c r="YH73" s="176"/>
      <c r="YI73" s="177"/>
      <c r="YJ73" s="178"/>
      <c r="YO73" s="176"/>
      <c r="YP73" s="177"/>
      <c r="YQ73" s="178"/>
      <c r="YV73" s="176"/>
      <c r="YW73" s="177"/>
      <c r="YX73" s="178"/>
      <c r="ZC73" s="176"/>
      <c r="ZD73" s="177"/>
      <c r="ZE73" s="178"/>
      <c r="ZJ73" s="176"/>
      <c r="ZK73" s="177"/>
      <c r="ZL73" s="178"/>
      <c r="ZQ73" s="176"/>
      <c r="ZR73" s="177"/>
      <c r="ZS73" s="178"/>
      <c r="ZX73" s="176"/>
      <c r="ZY73" s="177"/>
      <c r="ZZ73" s="178"/>
      <c r="AAE73" s="176"/>
      <c r="AAF73" s="177"/>
      <c r="AAG73" s="178"/>
      <c r="AAL73" s="176"/>
      <c r="AAM73" s="177"/>
      <c r="AAN73" s="178"/>
      <c r="AAS73" s="176"/>
      <c r="AAT73" s="177"/>
      <c r="AAU73" s="178"/>
      <c r="AAZ73" s="176"/>
      <c r="ABA73" s="177"/>
      <c r="ABB73" s="178"/>
      <c r="ABG73" s="176"/>
      <c r="ABH73" s="177"/>
      <c r="ABI73" s="178"/>
      <c r="ABN73" s="176"/>
      <c r="ABO73" s="177"/>
      <c r="ABP73" s="178"/>
      <c r="ABU73" s="176"/>
      <c r="ABV73" s="177"/>
      <c r="ABW73" s="178"/>
      <c r="ACB73" s="176"/>
      <c r="ACC73" s="177"/>
      <c r="ACD73" s="178"/>
      <c r="ACI73" s="176"/>
      <c r="ACJ73" s="177"/>
      <c r="ACK73" s="178"/>
      <c r="ACP73" s="176"/>
      <c r="ACQ73" s="177"/>
      <c r="ACR73" s="178"/>
      <c r="ACW73" s="176"/>
      <c r="ACX73" s="177"/>
      <c r="ACY73" s="178"/>
      <c r="ADD73" s="176"/>
      <c r="ADE73" s="177"/>
      <c r="ADF73" s="178"/>
      <c r="ADK73" s="176"/>
      <c r="ADL73" s="177"/>
      <c r="ADM73" s="178"/>
      <c r="ADR73" s="176"/>
      <c r="ADS73" s="177"/>
      <c r="ADT73" s="178"/>
      <c r="ADY73" s="176"/>
      <c r="ADZ73" s="177"/>
      <c r="AEA73" s="178"/>
      <c r="AEF73" s="176"/>
      <c r="AEG73" s="177"/>
      <c r="AEH73" s="178"/>
      <c r="AEM73" s="176"/>
      <c r="AEN73" s="177"/>
      <c r="AEO73" s="178"/>
      <c r="AET73" s="176"/>
      <c r="AEU73" s="177"/>
      <c r="AEV73" s="178"/>
      <c r="AFA73" s="176"/>
      <c r="AFB73" s="177"/>
      <c r="AFC73" s="178"/>
      <c r="AFH73" s="176"/>
      <c r="AFI73" s="177"/>
      <c r="AFJ73" s="178"/>
      <c r="AFO73" s="176"/>
      <c r="AFP73" s="177"/>
      <c r="AFQ73" s="178"/>
      <c r="AFV73" s="176"/>
      <c r="AFW73" s="177"/>
      <c r="AFX73" s="178"/>
      <c r="AGC73" s="176"/>
      <c r="AGD73" s="177"/>
      <c r="AGE73" s="178"/>
      <c r="AGJ73" s="176"/>
      <c r="AGK73" s="177"/>
      <c r="AGL73" s="178"/>
      <c r="AGQ73" s="176"/>
      <c r="AGR73" s="177"/>
      <c r="AGS73" s="178"/>
      <c r="AGX73" s="176"/>
      <c r="AGY73" s="177"/>
      <c r="AGZ73" s="178"/>
      <c r="AHE73" s="176"/>
      <c r="AHF73" s="177"/>
      <c r="AHG73" s="178"/>
      <c r="AHL73" s="176"/>
      <c r="AHM73" s="177"/>
      <c r="AHN73" s="178"/>
      <c r="AHS73" s="176"/>
      <c r="AHT73" s="177"/>
      <c r="AHU73" s="178"/>
      <c r="AHZ73" s="176"/>
      <c r="AIA73" s="177"/>
      <c r="AIB73" s="178"/>
      <c r="AIG73" s="176"/>
      <c r="AIH73" s="177"/>
      <c r="AII73" s="178"/>
      <c r="AIN73" s="176"/>
      <c r="AIO73" s="177"/>
      <c r="AIP73" s="178"/>
      <c r="AIU73" s="176"/>
      <c r="AIV73" s="177"/>
      <c r="AIW73" s="178"/>
      <c r="AJB73" s="176"/>
      <c r="AJC73" s="177"/>
      <c r="AJD73" s="178"/>
      <c r="AJI73" s="176"/>
      <c r="AJJ73" s="177"/>
      <c r="AJK73" s="178"/>
      <c r="AJP73" s="176"/>
      <c r="AJQ73" s="177"/>
      <c r="AJR73" s="178"/>
      <c r="AJW73" s="176"/>
      <c r="AJX73" s="177"/>
      <c r="AJY73" s="178"/>
      <c r="AKD73" s="176"/>
      <c r="AKE73" s="177"/>
      <c r="AKF73" s="178"/>
      <c r="AKK73" s="176"/>
      <c r="AKL73" s="177"/>
      <c r="AKM73" s="178"/>
      <c r="AKR73" s="176"/>
      <c r="AKS73" s="177"/>
      <c r="AKT73" s="178"/>
      <c r="AKY73" s="176"/>
      <c r="AKZ73" s="177"/>
      <c r="ALA73" s="178"/>
      <c r="ALF73" s="176"/>
      <c r="ALG73" s="177"/>
      <c r="ALH73" s="178"/>
      <c r="ALM73" s="176"/>
      <c r="ALN73" s="177"/>
      <c r="ALO73" s="178"/>
      <c r="ALT73" s="176"/>
      <c r="ALU73" s="177"/>
      <c r="ALV73" s="178"/>
      <c r="AMA73" s="176"/>
      <c r="AMB73" s="177"/>
      <c r="AMC73" s="178"/>
      <c r="AMH73" s="176"/>
      <c r="AMI73" s="177"/>
      <c r="AMJ73" s="178"/>
      <c r="AMO73" s="176"/>
      <c r="AMP73" s="177"/>
      <c r="AMQ73" s="178"/>
      <c r="AMV73" s="176"/>
      <c r="AMW73" s="177"/>
      <c r="AMX73" s="178"/>
      <c r="ANC73" s="176"/>
      <c r="AND73" s="177"/>
      <c r="ANE73" s="178"/>
      <c r="ANJ73" s="176"/>
      <c r="ANK73" s="177"/>
      <c r="ANL73" s="178"/>
      <c r="ANQ73" s="176"/>
      <c r="ANR73" s="177"/>
      <c r="ANS73" s="178"/>
      <c r="ANX73" s="176"/>
      <c r="ANY73" s="177"/>
      <c r="ANZ73" s="178"/>
      <c r="AOE73" s="176"/>
      <c r="AOF73" s="177"/>
      <c r="AOG73" s="178"/>
      <c r="AOL73" s="176"/>
      <c r="AOM73" s="177"/>
      <c r="AON73" s="178"/>
      <c r="AOS73" s="176"/>
      <c r="AOT73" s="177"/>
      <c r="AOU73" s="178"/>
      <c r="AOZ73" s="176"/>
      <c r="APA73" s="177"/>
      <c r="APB73" s="178"/>
      <c r="APG73" s="176"/>
      <c r="APH73" s="177"/>
      <c r="API73" s="178"/>
      <c r="APN73" s="176"/>
      <c r="APO73" s="177"/>
      <c r="APP73" s="178"/>
      <c r="APU73" s="176"/>
      <c r="APV73" s="177"/>
      <c r="APW73" s="178"/>
      <c r="AQB73" s="176"/>
      <c r="AQC73" s="177"/>
      <c r="AQD73" s="178"/>
      <c r="AQI73" s="176"/>
      <c r="AQJ73" s="177"/>
      <c r="AQK73" s="178"/>
      <c r="AQP73" s="176"/>
      <c r="AQQ73" s="177"/>
      <c r="AQR73" s="178"/>
      <c r="AQW73" s="176"/>
      <c r="AQX73" s="177"/>
      <c r="AQY73" s="178"/>
      <c r="ARD73" s="176"/>
      <c r="ARE73" s="177"/>
      <c r="ARF73" s="178"/>
      <c r="ARK73" s="176"/>
      <c r="ARL73" s="177"/>
      <c r="ARM73" s="178"/>
      <c r="ARR73" s="176"/>
      <c r="ARS73" s="177"/>
      <c r="ART73" s="178"/>
      <c r="ARY73" s="176"/>
      <c r="ARZ73" s="177"/>
      <c r="ASA73" s="178"/>
      <c r="ASF73" s="176"/>
      <c r="ASG73" s="177"/>
      <c r="ASH73" s="178"/>
      <c r="ASM73" s="176"/>
      <c r="ASN73" s="177"/>
      <c r="ASO73" s="178"/>
      <c r="AST73" s="176"/>
      <c r="ASU73" s="177"/>
      <c r="ASV73" s="178"/>
      <c r="ATA73" s="176"/>
      <c r="ATB73" s="177"/>
      <c r="ATC73" s="178"/>
      <c r="ATH73" s="176"/>
      <c r="ATI73" s="177"/>
      <c r="ATJ73" s="178"/>
      <c r="ATO73" s="176"/>
      <c r="ATP73" s="177"/>
      <c r="ATQ73" s="178"/>
      <c r="ATV73" s="176"/>
      <c r="ATW73" s="177"/>
      <c r="ATX73" s="178"/>
      <c r="AUC73" s="176"/>
      <c r="AUD73" s="177"/>
      <c r="AUE73" s="178"/>
      <c r="AUJ73" s="176"/>
      <c r="AUK73" s="177"/>
      <c r="AUL73" s="178"/>
      <c r="AUQ73" s="176"/>
      <c r="AUR73" s="177"/>
      <c r="AUS73" s="178"/>
      <c r="AUX73" s="176"/>
      <c r="AUY73" s="177"/>
      <c r="AUZ73" s="178"/>
      <c r="AVE73" s="176"/>
      <c r="AVF73" s="177"/>
      <c r="AVG73" s="178"/>
      <c r="AVL73" s="176"/>
      <c r="AVM73" s="177"/>
      <c r="AVN73" s="178"/>
      <c r="AVS73" s="176"/>
      <c r="AVT73" s="177"/>
      <c r="AVU73" s="178"/>
      <c r="AVZ73" s="176"/>
      <c r="AWA73" s="177"/>
      <c r="AWB73" s="178"/>
      <c r="AWG73" s="176"/>
      <c r="AWH73" s="177"/>
      <c r="AWI73" s="178"/>
      <c r="AWN73" s="176"/>
      <c r="AWO73" s="177"/>
      <c r="AWP73" s="178"/>
      <c r="AWU73" s="176"/>
      <c r="AWV73" s="177"/>
      <c r="AWW73" s="178"/>
      <c r="AXB73" s="176"/>
      <c r="AXC73" s="177"/>
      <c r="AXD73" s="178"/>
      <c r="AXI73" s="176"/>
      <c r="AXJ73" s="177"/>
      <c r="AXK73" s="178"/>
      <c r="AXP73" s="176"/>
      <c r="AXQ73" s="177"/>
      <c r="AXR73" s="178"/>
      <c r="AXW73" s="176"/>
      <c r="AXX73" s="177"/>
      <c r="AXY73" s="178"/>
      <c r="AYD73" s="176"/>
      <c r="AYE73" s="177"/>
      <c r="AYF73" s="178"/>
      <c r="AYK73" s="176"/>
      <c r="AYL73" s="177"/>
      <c r="AYM73" s="178"/>
      <c r="AYR73" s="176"/>
      <c r="AYS73" s="177"/>
      <c r="AYT73" s="178"/>
      <c r="AYY73" s="176"/>
      <c r="AYZ73" s="177"/>
      <c r="AZA73" s="178"/>
      <c r="AZF73" s="176"/>
      <c r="AZG73" s="177"/>
      <c r="AZH73" s="178"/>
      <c r="AZM73" s="176"/>
      <c r="AZN73" s="177"/>
      <c r="AZO73" s="178"/>
      <c r="AZT73" s="176"/>
      <c r="AZU73" s="177"/>
      <c r="AZV73" s="178"/>
      <c r="BAA73" s="176"/>
      <c r="BAB73" s="177"/>
      <c r="BAC73" s="178"/>
      <c r="BAH73" s="176"/>
      <c r="BAI73" s="177"/>
      <c r="BAJ73" s="178"/>
      <c r="BAO73" s="176"/>
      <c r="BAP73" s="177"/>
      <c r="BAQ73" s="178"/>
      <c r="BAV73" s="176"/>
      <c r="BAW73" s="177"/>
      <c r="BAX73" s="178"/>
      <c r="BBC73" s="176"/>
      <c r="BBD73" s="177"/>
      <c r="BBE73" s="178"/>
      <c r="BBJ73" s="176"/>
      <c r="BBK73" s="177"/>
      <c r="BBL73" s="178"/>
      <c r="BBQ73" s="176"/>
      <c r="BBR73" s="177"/>
      <c r="BBS73" s="178"/>
      <c r="BBX73" s="176"/>
      <c r="BBY73" s="177"/>
      <c r="BBZ73" s="178"/>
      <c r="BCE73" s="176"/>
      <c r="BCF73" s="177"/>
      <c r="BCG73" s="178"/>
      <c r="BCL73" s="176"/>
      <c r="BCM73" s="177"/>
      <c r="BCN73" s="178"/>
      <c r="BCS73" s="176"/>
      <c r="BCT73" s="177"/>
      <c r="BCU73" s="178"/>
      <c r="BCZ73" s="176"/>
      <c r="BDA73" s="177"/>
      <c r="BDB73" s="178"/>
      <c r="BDG73" s="176"/>
      <c r="BDH73" s="177"/>
      <c r="BDI73" s="178"/>
      <c r="BDN73" s="176"/>
      <c r="BDO73" s="177"/>
      <c r="BDP73" s="178"/>
      <c r="BDU73" s="176"/>
      <c r="BDV73" s="177"/>
      <c r="BDW73" s="178"/>
      <c r="BEB73" s="176"/>
      <c r="BEC73" s="177"/>
      <c r="BED73" s="178"/>
      <c r="BEI73" s="176"/>
      <c r="BEJ73" s="177"/>
      <c r="BEK73" s="178"/>
      <c r="BEP73" s="176"/>
      <c r="BEQ73" s="177"/>
      <c r="BER73" s="178"/>
      <c r="BEW73" s="176"/>
      <c r="BEX73" s="177"/>
      <c r="BEY73" s="178"/>
      <c r="BFD73" s="176"/>
      <c r="BFE73" s="177"/>
      <c r="BFF73" s="178"/>
      <c r="BFK73" s="176"/>
      <c r="BFL73" s="177"/>
      <c r="BFM73" s="178"/>
      <c r="BFR73" s="176"/>
      <c r="BFS73" s="177"/>
      <c r="BFT73" s="178"/>
      <c r="BFY73" s="176"/>
      <c r="BFZ73" s="177"/>
      <c r="BGA73" s="178"/>
      <c r="BGF73" s="176"/>
      <c r="BGG73" s="177"/>
      <c r="BGH73" s="178"/>
      <c r="BGM73" s="176"/>
      <c r="BGN73" s="177"/>
      <c r="BGO73" s="178"/>
      <c r="BGT73" s="176"/>
      <c r="BGU73" s="177"/>
      <c r="BGV73" s="178"/>
      <c r="BHA73" s="176"/>
      <c r="BHB73" s="177"/>
      <c r="BHC73" s="178"/>
      <c r="BHH73" s="176"/>
      <c r="BHI73" s="177"/>
      <c r="BHJ73" s="178"/>
      <c r="BHO73" s="176"/>
      <c r="BHP73" s="177"/>
      <c r="BHQ73" s="178"/>
      <c r="BHV73" s="176"/>
      <c r="BHW73" s="177"/>
      <c r="BHX73" s="178"/>
      <c r="BIC73" s="176"/>
      <c r="BID73" s="177"/>
      <c r="BIE73" s="178"/>
      <c r="BIJ73" s="176"/>
      <c r="BIK73" s="177"/>
      <c r="BIL73" s="178"/>
      <c r="BIQ73" s="176"/>
      <c r="BIR73" s="177"/>
      <c r="BIS73" s="178"/>
      <c r="BIX73" s="176"/>
      <c r="BIY73" s="177"/>
      <c r="BIZ73" s="178"/>
      <c r="BJE73" s="176"/>
      <c r="BJF73" s="177"/>
      <c r="BJG73" s="178"/>
      <c r="BJL73" s="176"/>
      <c r="BJM73" s="177"/>
      <c r="BJN73" s="178"/>
      <c r="BJS73" s="176"/>
      <c r="BJT73" s="177"/>
      <c r="BJU73" s="178"/>
      <c r="BJZ73" s="176"/>
      <c r="BKA73" s="177"/>
      <c r="BKB73" s="178"/>
      <c r="BKG73" s="176"/>
      <c r="BKH73" s="177"/>
      <c r="BKI73" s="178"/>
      <c r="BKN73" s="176"/>
      <c r="BKO73" s="177"/>
      <c r="BKP73" s="178"/>
      <c r="BKU73" s="176"/>
      <c r="BKV73" s="177"/>
      <c r="BKW73" s="178"/>
      <c r="BLB73" s="176"/>
      <c r="BLC73" s="177"/>
      <c r="BLD73" s="178"/>
      <c r="BLI73" s="176"/>
      <c r="BLJ73" s="177"/>
      <c r="BLK73" s="178"/>
      <c r="BLP73" s="176"/>
      <c r="BLQ73" s="177"/>
      <c r="BLR73" s="178"/>
      <c r="BLW73" s="176"/>
      <c r="BLX73" s="177"/>
      <c r="BLY73" s="178"/>
      <c r="BMD73" s="176"/>
      <c r="BME73" s="177"/>
      <c r="BMF73" s="178"/>
      <c r="BMK73" s="176"/>
      <c r="BML73" s="177"/>
      <c r="BMM73" s="178"/>
      <c r="BMR73" s="176"/>
      <c r="BMS73" s="177"/>
      <c r="BMT73" s="178"/>
      <c r="BMY73" s="176"/>
      <c r="BMZ73" s="177"/>
      <c r="BNA73" s="178"/>
      <c r="BNF73" s="176"/>
      <c r="BNG73" s="177"/>
      <c r="BNH73" s="178"/>
      <c r="BNM73" s="176"/>
      <c r="BNN73" s="177"/>
      <c r="BNO73" s="178"/>
      <c r="BNT73" s="176"/>
      <c r="BNU73" s="177"/>
      <c r="BNV73" s="178"/>
      <c r="BOA73" s="176"/>
      <c r="BOB73" s="177"/>
      <c r="BOC73" s="178"/>
      <c r="BOH73" s="176"/>
      <c r="BOI73" s="177"/>
      <c r="BOJ73" s="178"/>
      <c r="BOO73" s="176"/>
      <c r="BOP73" s="177"/>
      <c r="BOQ73" s="178"/>
      <c r="BOV73" s="176"/>
      <c r="BOW73" s="177"/>
      <c r="BOX73" s="178"/>
      <c r="BPC73" s="176"/>
      <c r="BPD73" s="177"/>
      <c r="BPE73" s="178"/>
      <c r="BPJ73" s="176"/>
      <c r="BPK73" s="177"/>
      <c r="BPL73" s="178"/>
      <c r="BPQ73" s="176"/>
      <c r="BPR73" s="177"/>
      <c r="BPS73" s="178"/>
      <c r="BPX73" s="176"/>
      <c r="BPY73" s="177"/>
      <c r="BPZ73" s="178"/>
      <c r="BQE73" s="176"/>
      <c r="BQF73" s="177"/>
      <c r="BQG73" s="178"/>
      <c r="BQL73" s="176"/>
      <c r="BQM73" s="177"/>
      <c r="BQN73" s="178"/>
      <c r="BQS73" s="176"/>
      <c r="BQT73" s="177"/>
      <c r="BQU73" s="178"/>
      <c r="BQZ73" s="176"/>
      <c r="BRA73" s="177"/>
      <c r="BRB73" s="178"/>
      <c r="BRG73" s="176"/>
      <c r="BRH73" s="177"/>
      <c r="BRI73" s="178"/>
      <c r="BRN73" s="176"/>
      <c r="BRO73" s="177"/>
      <c r="BRP73" s="178"/>
      <c r="BRU73" s="176"/>
      <c r="BRV73" s="177"/>
      <c r="BRW73" s="178"/>
      <c r="BSB73" s="176"/>
      <c r="BSC73" s="177"/>
      <c r="BSD73" s="178"/>
      <c r="BSI73" s="176"/>
      <c r="BSJ73" s="177"/>
      <c r="BSK73" s="178"/>
      <c r="BSP73" s="176"/>
      <c r="BSQ73" s="177"/>
      <c r="BSR73" s="178"/>
      <c r="BSW73" s="176"/>
      <c r="BSX73" s="177"/>
      <c r="BSY73" s="178"/>
      <c r="BTD73" s="176"/>
      <c r="BTE73" s="177"/>
      <c r="BTF73" s="178"/>
      <c r="BTK73" s="176"/>
      <c r="BTL73" s="177"/>
      <c r="BTM73" s="178"/>
      <c r="BTR73" s="176"/>
      <c r="BTS73" s="177"/>
      <c r="BTT73" s="178"/>
      <c r="BTY73" s="176"/>
      <c r="BTZ73" s="177"/>
      <c r="BUA73" s="178"/>
      <c r="BUF73" s="176"/>
      <c r="BUG73" s="177"/>
      <c r="BUH73" s="178"/>
      <c r="BUM73" s="176"/>
      <c r="BUN73" s="177"/>
      <c r="BUO73" s="178"/>
      <c r="BUT73" s="176"/>
      <c r="BUU73" s="177"/>
      <c r="BUV73" s="178"/>
      <c r="BVA73" s="176"/>
      <c r="BVB73" s="177"/>
      <c r="BVC73" s="178"/>
      <c r="BVH73" s="176"/>
      <c r="BVI73" s="177"/>
      <c r="BVJ73" s="178"/>
      <c r="BVO73" s="176"/>
      <c r="BVP73" s="177"/>
      <c r="BVQ73" s="178"/>
      <c r="BVV73" s="176"/>
      <c r="BVW73" s="177"/>
      <c r="BVX73" s="178"/>
      <c r="BWC73" s="176"/>
      <c r="BWD73" s="177"/>
      <c r="BWE73" s="178"/>
      <c r="BWJ73" s="176"/>
      <c r="BWK73" s="177"/>
      <c r="BWL73" s="178"/>
      <c r="BWQ73" s="176"/>
      <c r="BWR73" s="177"/>
      <c r="BWS73" s="178"/>
      <c r="BWX73" s="176"/>
      <c r="BWY73" s="177"/>
      <c r="BWZ73" s="178"/>
      <c r="BXE73" s="176"/>
      <c r="BXF73" s="177"/>
      <c r="BXG73" s="178"/>
      <c r="BXL73" s="176"/>
      <c r="BXM73" s="177"/>
      <c r="BXN73" s="178"/>
      <c r="BXS73" s="176"/>
      <c r="BXT73" s="177"/>
      <c r="BXU73" s="178"/>
      <c r="BXZ73" s="176"/>
      <c r="BYA73" s="177"/>
      <c r="BYB73" s="178"/>
      <c r="BYG73" s="176"/>
      <c r="BYH73" s="177"/>
      <c r="BYI73" s="178"/>
      <c r="BYN73" s="176"/>
      <c r="BYO73" s="177"/>
      <c r="BYP73" s="178"/>
      <c r="BYU73" s="176"/>
      <c r="BYV73" s="177"/>
      <c r="BYW73" s="178"/>
      <c r="BZB73" s="176"/>
      <c r="BZC73" s="177"/>
      <c r="BZD73" s="178"/>
      <c r="BZI73" s="176"/>
      <c r="BZJ73" s="177"/>
      <c r="BZK73" s="178"/>
      <c r="BZP73" s="176"/>
      <c r="BZQ73" s="177"/>
      <c r="BZR73" s="178"/>
      <c r="BZW73" s="176"/>
      <c r="BZX73" s="177"/>
      <c r="BZY73" s="178"/>
      <c r="CAD73" s="176"/>
      <c r="CAE73" s="177"/>
      <c r="CAF73" s="178"/>
      <c r="CAK73" s="176"/>
      <c r="CAL73" s="177"/>
      <c r="CAM73" s="178"/>
      <c r="CAR73" s="176"/>
      <c r="CAS73" s="177"/>
      <c r="CAT73" s="178"/>
      <c r="CAY73" s="176"/>
      <c r="CAZ73" s="177"/>
      <c r="CBA73" s="178"/>
      <c r="CBF73" s="176"/>
      <c r="CBG73" s="177"/>
      <c r="CBH73" s="178"/>
      <c r="CBM73" s="176"/>
      <c r="CBN73" s="177"/>
      <c r="CBO73" s="178"/>
      <c r="CBT73" s="176"/>
      <c r="CBU73" s="177"/>
      <c r="CBV73" s="178"/>
      <c r="CCA73" s="176"/>
      <c r="CCB73" s="177"/>
      <c r="CCC73" s="178"/>
      <c r="CCH73" s="176"/>
      <c r="CCI73" s="177"/>
      <c r="CCJ73" s="178"/>
      <c r="CCO73" s="176"/>
      <c r="CCP73" s="177"/>
      <c r="CCQ73" s="178"/>
      <c r="CCV73" s="176"/>
      <c r="CCW73" s="177"/>
      <c r="CCX73" s="178"/>
      <c r="CDC73" s="176"/>
      <c r="CDD73" s="177"/>
      <c r="CDE73" s="178"/>
      <c r="CDJ73" s="176"/>
      <c r="CDK73" s="177"/>
      <c r="CDL73" s="178"/>
      <c r="CDQ73" s="176"/>
      <c r="CDR73" s="177"/>
      <c r="CDS73" s="178"/>
      <c r="CDX73" s="176"/>
      <c r="CDY73" s="177"/>
      <c r="CDZ73" s="178"/>
      <c r="CEE73" s="176"/>
      <c r="CEF73" s="177"/>
      <c r="CEG73" s="178"/>
      <c r="CEL73" s="176"/>
      <c r="CEM73" s="177"/>
      <c r="CEN73" s="178"/>
      <c r="CES73" s="176"/>
      <c r="CET73" s="177"/>
      <c r="CEU73" s="178"/>
      <c r="CEZ73" s="176"/>
      <c r="CFA73" s="177"/>
      <c r="CFB73" s="178"/>
      <c r="CFG73" s="176"/>
      <c r="CFH73" s="177"/>
      <c r="CFI73" s="178"/>
      <c r="CFN73" s="176"/>
      <c r="CFO73" s="177"/>
      <c r="CFP73" s="178"/>
      <c r="CFU73" s="176"/>
      <c r="CFV73" s="177"/>
      <c r="CFW73" s="178"/>
      <c r="CGB73" s="176"/>
      <c r="CGC73" s="177"/>
      <c r="CGD73" s="178"/>
      <c r="CGI73" s="176"/>
      <c r="CGJ73" s="177"/>
      <c r="CGK73" s="178"/>
      <c r="CGP73" s="176"/>
      <c r="CGQ73" s="177"/>
      <c r="CGR73" s="178"/>
      <c r="CGW73" s="176"/>
      <c r="CGX73" s="177"/>
      <c r="CGY73" s="178"/>
      <c r="CHD73" s="176"/>
      <c r="CHE73" s="177"/>
      <c r="CHF73" s="178"/>
      <c r="CHK73" s="176"/>
      <c r="CHL73" s="177"/>
      <c r="CHM73" s="178"/>
      <c r="CHR73" s="176"/>
      <c r="CHS73" s="177"/>
      <c r="CHT73" s="178"/>
      <c r="CHY73" s="176"/>
      <c r="CHZ73" s="177"/>
      <c r="CIA73" s="178"/>
      <c r="CIF73" s="176"/>
      <c r="CIG73" s="177"/>
      <c r="CIH73" s="178"/>
      <c r="CIM73" s="176"/>
      <c r="CIN73" s="177"/>
      <c r="CIO73" s="178"/>
      <c r="CIT73" s="176"/>
      <c r="CIU73" s="177"/>
      <c r="CIV73" s="178"/>
      <c r="CJA73" s="176"/>
      <c r="CJB73" s="177"/>
      <c r="CJC73" s="178"/>
      <c r="CJH73" s="176"/>
      <c r="CJI73" s="177"/>
      <c r="CJJ73" s="178"/>
      <c r="CJO73" s="176"/>
      <c r="CJP73" s="177"/>
      <c r="CJQ73" s="178"/>
      <c r="CJV73" s="176"/>
      <c r="CJW73" s="177"/>
      <c r="CJX73" s="178"/>
      <c r="CKC73" s="176"/>
      <c r="CKD73" s="177"/>
      <c r="CKE73" s="178"/>
      <c r="CKJ73" s="176"/>
      <c r="CKK73" s="177"/>
      <c r="CKL73" s="178"/>
      <c r="CKQ73" s="176"/>
      <c r="CKR73" s="177"/>
      <c r="CKS73" s="178"/>
      <c r="CKX73" s="176"/>
      <c r="CKY73" s="177"/>
      <c r="CKZ73" s="178"/>
      <c r="CLE73" s="176"/>
      <c r="CLF73" s="177"/>
      <c r="CLG73" s="178"/>
      <c r="CLL73" s="176"/>
      <c r="CLM73" s="177"/>
      <c r="CLN73" s="178"/>
      <c r="CLS73" s="176"/>
      <c r="CLT73" s="177"/>
      <c r="CLU73" s="178"/>
      <c r="CLZ73" s="176"/>
      <c r="CMA73" s="177"/>
      <c r="CMB73" s="178"/>
      <c r="CMG73" s="176"/>
      <c r="CMH73" s="177"/>
      <c r="CMI73" s="178"/>
      <c r="CMN73" s="176"/>
      <c r="CMO73" s="177"/>
      <c r="CMP73" s="178"/>
      <c r="CMU73" s="176"/>
      <c r="CMV73" s="177"/>
      <c r="CMW73" s="178"/>
      <c r="CNB73" s="176"/>
      <c r="CNC73" s="177"/>
      <c r="CND73" s="178"/>
      <c r="CNI73" s="176"/>
      <c r="CNJ73" s="177"/>
      <c r="CNK73" s="178"/>
      <c r="CNP73" s="176"/>
      <c r="CNQ73" s="177"/>
      <c r="CNR73" s="178"/>
      <c r="CNW73" s="176"/>
      <c r="CNX73" s="177"/>
      <c r="CNY73" s="178"/>
      <c r="COD73" s="176"/>
      <c r="COE73" s="177"/>
      <c r="COF73" s="178"/>
      <c r="COK73" s="176"/>
      <c r="COL73" s="177"/>
      <c r="COM73" s="178"/>
      <c r="COR73" s="176"/>
      <c r="COS73" s="177"/>
      <c r="COT73" s="178"/>
      <c r="COY73" s="176"/>
      <c r="COZ73" s="177"/>
      <c r="CPA73" s="178"/>
      <c r="CPF73" s="176"/>
      <c r="CPG73" s="177"/>
      <c r="CPH73" s="178"/>
      <c r="CPM73" s="176"/>
      <c r="CPN73" s="177"/>
      <c r="CPO73" s="178"/>
      <c r="CPT73" s="176"/>
      <c r="CPU73" s="177"/>
      <c r="CPV73" s="178"/>
      <c r="CQA73" s="176"/>
      <c r="CQB73" s="177"/>
      <c r="CQC73" s="178"/>
      <c r="CQH73" s="176"/>
      <c r="CQI73" s="177"/>
      <c r="CQJ73" s="178"/>
      <c r="CQO73" s="176"/>
      <c r="CQP73" s="177"/>
      <c r="CQQ73" s="178"/>
      <c r="CQV73" s="176"/>
      <c r="CQW73" s="177"/>
      <c r="CQX73" s="178"/>
      <c r="CRC73" s="176"/>
      <c r="CRD73" s="177"/>
      <c r="CRE73" s="178"/>
      <c r="CRJ73" s="176"/>
      <c r="CRK73" s="177"/>
      <c r="CRL73" s="178"/>
      <c r="CRQ73" s="176"/>
      <c r="CRR73" s="177"/>
      <c r="CRS73" s="178"/>
      <c r="CRX73" s="176"/>
      <c r="CRY73" s="177"/>
      <c r="CRZ73" s="178"/>
      <c r="CSE73" s="176"/>
      <c r="CSF73" s="177"/>
      <c r="CSG73" s="178"/>
      <c r="CSL73" s="176"/>
      <c r="CSM73" s="177"/>
      <c r="CSN73" s="178"/>
      <c r="CSS73" s="176"/>
      <c r="CST73" s="177"/>
      <c r="CSU73" s="178"/>
      <c r="CSZ73" s="176"/>
      <c r="CTA73" s="177"/>
      <c r="CTB73" s="178"/>
      <c r="CTG73" s="176"/>
      <c r="CTH73" s="177"/>
      <c r="CTI73" s="178"/>
      <c r="CTN73" s="176"/>
      <c r="CTO73" s="177"/>
      <c r="CTP73" s="178"/>
      <c r="CTU73" s="176"/>
      <c r="CTV73" s="177"/>
    </row>
    <row r="74" s="120" customFormat="1" ht="21" customHeight="1" spans="1:2570">
      <c r="A74" s="148"/>
      <c r="B74" s="69" t="s">
        <v>321</v>
      </c>
      <c r="C74" s="160" t="s">
        <v>108</v>
      </c>
      <c r="D74" s="160">
        <v>88</v>
      </c>
      <c r="E74" s="160"/>
      <c r="F74" s="57">
        <f t="shared" si="5"/>
        <v>0</v>
      </c>
      <c r="G74" s="55"/>
      <c r="H74" s="118"/>
      <c r="I74" s="118"/>
      <c r="J74" s="118"/>
      <c r="K74" s="118"/>
      <c r="N74" s="176"/>
      <c r="O74" s="177"/>
      <c r="P74" s="178"/>
      <c r="U74" s="176"/>
      <c r="V74" s="177"/>
      <c r="W74" s="178"/>
      <c r="AB74" s="176"/>
      <c r="AC74" s="177"/>
      <c r="AD74" s="178"/>
      <c r="AI74" s="176"/>
      <c r="AJ74" s="177"/>
      <c r="AK74" s="178"/>
      <c r="AP74" s="176"/>
      <c r="AQ74" s="177"/>
      <c r="AR74" s="178"/>
      <c r="AW74" s="176"/>
      <c r="AX74" s="177"/>
      <c r="AY74" s="178"/>
      <c r="BD74" s="176"/>
      <c r="BE74" s="177"/>
      <c r="BF74" s="178"/>
      <c r="BK74" s="176"/>
      <c r="BL74" s="177"/>
      <c r="BM74" s="178"/>
      <c r="BR74" s="176"/>
      <c r="BS74" s="177"/>
      <c r="BT74" s="178"/>
      <c r="BY74" s="176"/>
      <c r="BZ74" s="177"/>
      <c r="CA74" s="178"/>
      <c r="CF74" s="176"/>
      <c r="CG74" s="177"/>
      <c r="CH74" s="178"/>
      <c r="CM74" s="176"/>
      <c r="CN74" s="177"/>
      <c r="CO74" s="178"/>
      <c r="CT74" s="176"/>
      <c r="CU74" s="177"/>
      <c r="CV74" s="178"/>
      <c r="DA74" s="176"/>
      <c r="DB74" s="177"/>
      <c r="DC74" s="178"/>
      <c r="DH74" s="176"/>
      <c r="DI74" s="177"/>
      <c r="DJ74" s="178"/>
      <c r="DO74" s="176"/>
      <c r="DP74" s="177"/>
      <c r="DQ74" s="178"/>
      <c r="DV74" s="176"/>
      <c r="DW74" s="177"/>
      <c r="DX74" s="178"/>
      <c r="EC74" s="176"/>
      <c r="ED74" s="177"/>
      <c r="EE74" s="178"/>
      <c r="EJ74" s="176"/>
      <c r="EK74" s="177"/>
      <c r="EL74" s="178"/>
      <c r="EQ74" s="176"/>
      <c r="ER74" s="177"/>
      <c r="ES74" s="178"/>
      <c r="EX74" s="176"/>
      <c r="EY74" s="177"/>
      <c r="EZ74" s="178"/>
      <c r="FE74" s="176"/>
      <c r="FF74" s="177"/>
      <c r="FG74" s="178"/>
      <c r="FL74" s="176"/>
      <c r="FM74" s="177"/>
      <c r="FN74" s="178"/>
      <c r="FS74" s="176"/>
      <c r="FT74" s="177"/>
      <c r="FU74" s="178"/>
      <c r="FZ74" s="176"/>
      <c r="GA74" s="177"/>
      <c r="GB74" s="178"/>
      <c r="GG74" s="176"/>
      <c r="GH74" s="177"/>
      <c r="GI74" s="178"/>
      <c r="GN74" s="176"/>
      <c r="GO74" s="177"/>
      <c r="GP74" s="178"/>
      <c r="GU74" s="176"/>
      <c r="GV74" s="177"/>
      <c r="GW74" s="178"/>
      <c r="HB74" s="176"/>
      <c r="HC74" s="177"/>
      <c r="HD74" s="178"/>
      <c r="HI74" s="176"/>
      <c r="HJ74" s="177"/>
      <c r="HK74" s="178"/>
      <c r="HP74" s="176"/>
      <c r="HQ74" s="177"/>
      <c r="HR74" s="178"/>
      <c r="HW74" s="176"/>
      <c r="HX74" s="177"/>
      <c r="HY74" s="178"/>
      <c r="ID74" s="176"/>
      <c r="IE74" s="177"/>
      <c r="IF74" s="178"/>
      <c r="IK74" s="176"/>
      <c r="IL74" s="177"/>
      <c r="IM74" s="178"/>
      <c r="IR74" s="176"/>
      <c r="IS74" s="177"/>
      <c r="IT74" s="178"/>
      <c r="IY74" s="176"/>
      <c r="IZ74" s="177"/>
      <c r="JA74" s="178"/>
      <c r="JF74" s="176"/>
      <c r="JG74" s="177"/>
      <c r="JH74" s="178"/>
      <c r="JM74" s="176"/>
      <c r="JN74" s="177"/>
      <c r="JO74" s="178"/>
      <c r="JT74" s="176"/>
      <c r="JU74" s="177"/>
      <c r="JV74" s="178"/>
      <c r="KA74" s="176"/>
      <c r="KB74" s="177"/>
      <c r="KC74" s="178"/>
      <c r="KH74" s="176"/>
      <c r="KI74" s="177"/>
      <c r="KJ74" s="178"/>
      <c r="KO74" s="176"/>
      <c r="KP74" s="177"/>
      <c r="KQ74" s="178"/>
      <c r="KV74" s="176"/>
      <c r="KW74" s="177"/>
      <c r="KX74" s="178"/>
      <c r="LC74" s="176"/>
      <c r="LD74" s="177"/>
      <c r="LE74" s="178"/>
      <c r="LJ74" s="176"/>
      <c r="LK74" s="177"/>
      <c r="LL74" s="178"/>
      <c r="LQ74" s="176"/>
      <c r="LR74" s="177"/>
      <c r="LS74" s="178"/>
      <c r="LX74" s="176"/>
      <c r="LY74" s="177"/>
      <c r="LZ74" s="178"/>
      <c r="ME74" s="176"/>
      <c r="MF74" s="177"/>
      <c r="MG74" s="178"/>
      <c r="ML74" s="176"/>
      <c r="MM74" s="177"/>
      <c r="MN74" s="178"/>
      <c r="MS74" s="176"/>
      <c r="MT74" s="177"/>
      <c r="MU74" s="178"/>
      <c r="MZ74" s="176"/>
      <c r="NA74" s="177"/>
      <c r="NB74" s="178"/>
      <c r="NG74" s="176"/>
      <c r="NH74" s="177"/>
      <c r="NI74" s="178"/>
      <c r="NN74" s="176"/>
      <c r="NO74" s="177"/>
      <c r="NP74" s="178"/>
      <c r="NU74" s="176"/>
      <c r="NV74" s="177"/>
      <c r="NW74" s="178"/>
      <c r="OB74" s="176"/>
      <c r="OC74" s="177"/>
      <c r="OD74" s="178"/>
      <c r="OI74" s="176"/>
      <c r="OJ74" s="177"/>
      <c r="OK74" s="178"/>
      <c r="OP74" s="176"/>
      <c r="OQ74" s="177"/>
      <c r="OR74" s="178"/>
      <c r="OW74" s="176"/>
      <c r="OX74" s="177"/>
      <c r="OY74" s="178"/>
      <c r="PD74" s="176"/>
      <c r="PE74" s="177"/>
      <c r="PF74" s="178"/>
      <c r="PK74" s="176"/>
      <c r="PL74" s="177"/>
      <c r="PM74" s="178"/>
      <c r="PR74" s="176"/>
      <c r="PS74" s="177"/>
      <c r="PT74" s="178"/>
      <c r="PY74" s="176"/>
      <c r="PZ74" s="177"/>
      <c r="QA74" s="178"/>
      <c r="QF74" s="176"/>
      <c r="QG74" s="177"/>
      <c r="QH74" s="178"/>
      <c r="QM74" s="176"/>
      <c r="QN74" s="177"/>
      <c r="QO74" s="178"/>
      <c r="QT74" s="176"/>
      <c r="QU74" s="177"/>
      <c r="QV74" s="178"/>
      <c r="RA74" s="176"/>
      <c r="RB74" s="177"/>
      <c r="RC74" s="178"/>
      <c r="RH74" s="176"/>
      <c r="RI74" s="177"/>
      <c r="RJ74" s="178"/>
      <c r="RO74" s="176"/>
      <c r="RP74" s="177"/>
      <c r="RQ74" s="178"/>
      <c r="RV74" s="176"/>
      <c r="RW74" s="177"/>
      <c r="RX74" s="178"/>
      <c r="SC74" s="176"/>
      <c r="SD74" s="177"/>
      <c r="SE74" s="178"/>
      <c r="SJ74" s="176"/>
      <c r="SK74" s="177"/>
      <c r="SL74" s="178"/>
      <c r="SQ74" s="176"/>
      <c r="SR74" s="177"/>
      <c r="SS74" s="178"/>
      <c r="SX74" s="176"/>
      <c r="SY74" s="177"/>
      <c r="SZ74" s="178"/>
      <c r="TE74" s="176"/>
      <c r="TF74" s="177"/>
      <c r="TG74" s="178"/>
      <c r="TL74" s="176"/>
      <c r="TM74" s="177"/>
      <c r="TN74" s="178"/>
      <c r="TS74" s="176"/>
      <c r="TT74" s="177"/>
      <c r="TU74" s="178"/>
      <c r="TZ74" s="176"/>
      <c r="UA74" s="177"/>
      <c r="UB74" s="178"/>
      <c r="UG74" s="176"/>
      <c r="UH74" s="177"/>
      <c r="UI74" s="178"/>
      <c r="UN74" s="176"/>
      <c r="UO74" s="177"/>
      <c r="UP74" s="178"/>
      <c r="UU74" s="176"/>
      <c r="UV74" s="177"/>
      <c r="UW74" s="178"/>
      <c r="VB74" s="176"/>
      <c r="VC74" s="177"/>
      <c r="VD74" s="178"/>
      <c r="VI74" s="176"/>
      <c r="VJ74" s="177"/>
      <c r="VK74" s="178"/>
      <c r="VP74" s="176"/>
      <c r="VQ74" s="177"/>
      <c r="VR74" s="178"/>
      <c r="VW74" s="176"/>
      <c r="VX74" s="177"/>
      <c r="VY74" s="178"/>
      <c r="WD74" s="176"/>
      <c r="WE74" s="177"/>
      <c r="WF74" s="178"/>
      <c r="WK74" s="176"/>
      <c r="WL74" s="177"/>
      <c r="WM74" s="178"/>
      <c r="WR74" s="176"/>
      <c r="WS74" s="177"/>
      <c r="WT74" s="178"/>
      <c r="WY74" s="176"/>
      <c r="WZ74" s="177"/>
      <c r="XA74" s="178"/>
      <c r="XF74" s="176"/>
      <c r="XG74" s="177"/>
      <c r="XH74" s="178"/>
      <c r="XM74" s="176"/>
      <c r="XN74" s="177"/>
      <c r="XO74" s="178"/>
      <c r="XT74" s="176"/>
      <c r="XU74" s="177"/>
      <c r="XV74" s="178"/>
      <c r="YA74" s="176"/>
      <c r="YB74" s="177"/>
      <c r="YC74" s="178"/>
      <c r="YH74" s="176"/>
      <c r="YI74" s="177"/>
      <c r="YJ74" s="178"/>
      <c r="YO74" s="176"/>
      <c r="YP74" s="177"/>
      <c r="YQ74" s="178"/>
      <c r="YV74" s="176"/>
      <c r="YW74" s="177"/>
      <c r="YX74" s="178"/>
      <c r="ZC74" s="176"/>
      <c r="ZD74" s="177"/>
      <c r="ZE74" s="178"/>
      <c r="ZJ74" s="176"/>
      <c r="ZK74" s="177"/>
      <c r="ZL74" s="178"/>
      <c r="ZQ74" s="176"/>
      <c r="ZR74" s="177"/>
      <c r="ZS74" s="178"/>
      <c r="ZX74" s="176"/>
      <c r="ZY74" s="177"/>
      <c r="ZZ74" s="178"/>
      <c r="AAE74" s="176"/>
      <c r="AAF74" s="177"/>
      <c r="AAG74" s="178"/>
      <c r="AAL74" s="176"/>
      <c r="AAM74" s="177"/>
      <c r="AAN74" s="178"/>
      <c r="AAS74" s="176"/>
      <c r="AAT74" s="177"/>
      <c r="AAU74" s="178"/>
      <c r="AAZ74" s="176"/>
      <c r="ABA74" s="177"/>
      <c r="ABB74" s="178"/>
      <c r="ABG74" s="176"/>
      <c r="ABH74" s="177"/>
      <c r="ABI74" s="178"/>
      <c r="ABN74" s="176"/>
      <c r="ABO74" s="177"/>
      <c r="ABP74" s="178"/>
      <c r="ABU74" s="176"/>
      <c r="ABV74" s="177"/>
      <c r="ABW74" s="178"/>
      <c r="ACB74" s="176"/>
      <c r="ACC74" s="177"/>
      <c r="ACD74" s="178"/>
      <c r="ACI74" s="176"/>
      <c r="ACJ74" s="177"/>
      <c r="ACK74" s="178"/>
      <c r="ACP74" s="176"/>
      <c r="ACQ74" s="177"/>
      <c r="ACR74" s="178"/>
      <c r="ACW74" s="176"/>
      <c r="ACX74" s="177"/>
      <c r="ACY74" s="178"/>
      <c r="ADD74" s="176"/>
      <c r="ADE74" s="177"/>
      <c r="ADF74" s="178"/>
      <c r="ADK74" s="176"/>
      <c r="ADL74" s="177"/>
      <c r="ADM74" s="178"/>
      <c r="ADR74" s="176"/>
      <c r="ADS74" s="177"/>
      <c r="ADT74" s="178"/>
      <c r="ADY74" s="176"/>
      <c r="ADZ74" s="177"/>
      <c r="AEA74" s="178"/>
      <c r="AEF74" s="176"/>
      <c r="AEG74" s="177"/>
      <c r="AEH74" s="178"/>
      <c r="AEM74" s="176"/>
      <c r="AEN74" s="177"/>
      <c r="AEO74" s="178"/>
      <c r="AET74" s="176"/>
      <c r="AEU74" s="177"/>
      <c r="AEV74" s="178"/>
      <c r="AFA74" s="176"/>
      <c r="AFB74" s="177"/>
      <c r="AFC74" s="178"/>
      <c r="AFH74" s="176"/>
      <c r="AFI74" s="177"/>
      <c r="AFJ74" s="178"/>
      <c r="AFO74" s="176"/>
      <c r="AFP74" s="177"/>
      <c r="AFQ74" s="178"/>
      <c r="AFV74" s="176"/>
      <c r="AFW74" s="177"/>
      <c r="AFX74" s="178"/>
      <c r="AGC74" s="176"/>
      <c r="AGD74" s="177"/>
      <c r="AGE74" s="178"/>
      <c r="AGJ74" s="176"/>
      <c r="AGK74" s="177"/>
      <c r="AGL74" s="178"/>
      <c r="AGQ74" s="176"/>
      <c r="AGR74" s="177"/>
      <c r="AGS74" s="178"/>
      <c r="AGX74" s="176"/>
      <c r="AGY74" s="177"/>
      <c r="AGZ74" s="178"/>
      <c r="AHE74" s="176"/>
      <c r="AHF74" s="177"/>
      <c r="AHG74" s="178"/>
      <c r="AHL74" s="176"/>
      <c r="AHM74" s="177"/>
      <c r="AHN74" s="178"/>
      <c r="AHS74" s="176"/>
      <c r="AHT74" s="177"/>
      <c r="AHU74" s="178"/>
      <c r="AHZ74" s="176"/>
      <c r="AIA74" s="177"/>
      <c r="AIB74" s="178"/>
      <c r="AIG74" s="176"/>
      <c r="AIH74" s="177"/>
      <c r="AII74" s="178"/>
      <c r="AIN74" s="176"/>
      <c r="AIO74" s="177"/>
      <c r="AIP74" s="178"/>
      <c r="AIU74" s="176"/>
      <c r="AIV74" s="177"/>
      <c r="AIW74" s="178"/>
      <c r="AJB74" s="176"/>
      <c r="AJC74" s="177"/>
      <c r="AJD74" s="178"/>
      <c r="AJI74" s="176"/>
      <c r="AJJ74" s="177"/>
      <c r="AJK74" s="178"/>
      <c r="AJP74" s="176"/>
      <c r="AJQ74" s="177"/>
      <c r="AJR74" s="178"/>
      <c r="AJW74" s="176"/>
      <c r="AJX74" s="177"/>
      <c r="AJY74" s="178"/>
      <c r="AKD74" s="176"/>
      <c r="AKE74" s="177"/>
      <c r="AKF74" s="178"/>
      <c r="AKK74" s="176"/>
      <c r="AKL74" s="177"/>
      <c r="AKM74" s="178"/>
      <c r="AKR74" s="176"/>
      <c r="AKS74" s="177"/>
      <c r="AKT74" s="178"/>
      <c r="AKY74" s="176"/>
      <c r="AKZ74" s="177"/>
      <c r="ALA74" s="178"/>
      <c r="ALF74" s="176"/>
      <c r="ALG74" s="177"/>
      <c r="ALH74" s="178"/>
      <c r="ALM74" s="176"/>
      <c r="ALN74" s="177"/>
      <c r="ALO74" s="178"/>
      <c r="ALT74" s="176"/>
      <c r="ALU74" s="177"/>
      <c r="ALV74" s="178"/>
      <c r="AMA74" s="176"/>
      <c r="AMB74" s="177"/>
      <c r="AMC74" s="178"/>
      <c r="AMH74" s="176"/>
      <c r="AMI74" s="177"/>
      <c r="AMJ74" s="178"/>
      <c r="AMO74" s="176"/>
      <c r="AMP74" s="177"/>
      <c r="AMQ74" s="178"/>
      <c r="AMV74" s="176"/>
      <c r="AMW74" s="177"/>
      <c r="AMX74" s="178"/>
      <c r="ANC74" s="176"/>
      <c r="AND74" s="177"/>
      <c r="ANE74" s="178"/>
      <c r="ANJ74" s="176"/>
      <c r="ANK74" s="177"/>
      <c r="ANL74" s="178"/>
      <c r="ANQ74" s="176"/>
      <c r="ANR74" s="177"/>
      <c r="ANS74" s="178"/>
      <c r="ANX74" s="176"/>
      <c r="ANY74" s="177"/>
      <c r="ANZ74" s="178"/>
      <c r="AOE74" s="176"/>
      <c r="AOF74" s="177"/>
      <c r="AOG74" s="178"/>
      <c r="AOL74" s="176"/>
      <c r="AOM74" s="177"/>
      <c r="AON74" s="178"/>
      <c r="AOS74" s="176"/>
      <c r="AOT74" s="177"/>
      <c r="AOU74" s="178"/>
      <c r="AOZ74" s="176"/>
      <c r="APA74" s="177"/>
      <c r="APB74" s="178"/>
      <c r="APG74" s="176"/>
      <c r="APH74" s="177"/>
      <c r="API74" s="178"/>
      <c r="APN74" s="176"/>
      <c r="APO74" s="177"/>
      <c r="APP74" s="178"/>
      <c r="APU74" s="176"/>
      <c r="APV74" s="177"/>
      <c r="APW74" s="178"/>
      <c r="AQB74" s="176"/>
      <c r="AQC74" s="177"/>
      <c r="AQD74" s="178"/>
      <c r="AQI74" s="176"/>
      <c r="AQJ74" s="177"/>
      <c r="AQK74" s="178"/>
      <c r="AQP74" s="176"/>
      <c r="AQQ74" s="177"/>
      <c r="AQR74" s="178"/>
      <c r="AQW74" s="176"/>
      <c r="AQX74" s="177"/>
      <c r="AQY74" s="178"/>
      <c r="ARD74" s="176"/>
      <c r="ARE74" s="177"/>
      <c r="ARF74" s="178"/>
      <c r="ARK74" s="176"/>
      <c r="ARL74" s="177"/>
      <c r="ARM74" s="178"/>
      <c r="ARR74" s="176"/>
      <c r="ARS74" s="177"/>
      <c r="ART74" s="178"/>
      <c r="ARY74" s="176"/>
      <c r="ARZ74" s="177"/>
      <c r="ASA74" s="178"/>
      <c r="ASF74" s="176"/>
      <c r="ASG74" s="177"/>
      <c r="ASH74" s="178"/>
      <c r="ASM74" s="176"/>
      <c r="ASN74" s="177"/>
      <c r="ASO74" s="178"/>
      <c r="AST74" s="176"/>
      <c r="ASU74" s="177"/>
      <c r="ASV74" s="178"/>
      <c r="ATA74" s="176"/>
      <c r="ATB74" s="177"/>
      <c r="ATC74" s="178"/>
      <c r="ATH74" s="176"/>
      <c r="ATI74" s="177"/>
      <c r="ATJ74" s="178"/>
      <c r="ATO74" s="176"/>
      <c r="ATP74" s="177"/>
      <c r="ATQ74" s="178"/>
      <c r="ATV74" s="176"/>
      <c r="ATW74" s="177"/>
      <c r="ATX74" s="178"/>
      <c r="AUC74" s="176"/>
      <c r="AUD74" s="177"/>
      <c r="AUE74" s="178"/>
      <c r="AUJ74" s="176"/>
      <c r="AUK74" s="177"/>
      <c r="AUL74" s="178"/>
      <c r="AUQ74" s="176"/>
      <c r="AUR74" s="177"/>
      <c r="AUS74" s="178"/>
      <c r="AUX74" s="176"/>
      <c r="AUY74" s="177"/>
      <c r="AUZ74" s="178"/>
      <c r="AVE74" s="176"/>
      <c r="AVF74" s="177"/>
      <c r="AVG74" s="178"/>
      <c r="AVL74" s="176"/>
      <c r="AVM74" s="177"/>
      <c r="AVN74" s="178"/>
      <c r="AVS74" s="176"/>
      <c r="AVT74" s="177"/>
      <c r="AVU74" s="178"/>
      <c r="AVZ74" s="176"/>
      <c r="AWA74" s="177"/>
      <c r="AWB74" s="178"/>
      <c r="AWG74" s="176"/>
      <c r="AWH74" s="177"/>
      <c r="AWI74" s="178"/>
      <c r="AWN74" s="176"/>
      <c r="AWO74" s="177"/>
      <c r="AWP74" s="178"/>
      <c r="AWU74" s="176"/>
      <c r="AWV74" s="177"/>
      <c r="AWW74" s="178"/>
      <c r="AXB74" s="176"/>
      <c r="AXC74" s="177"/>
      <c r="AXD74" s="178"/>
      <c r="AXI74" s="176"/>
      <c r="AXJ74" s="177"/>
      <c r="AXK74" s="178"/>
      <c r="AXP74" s="176"/>
      <c r="AXQ74" s="177"/>
      <c r="AXR74" s="178"/>
      <c r="AXW74" s="176"/>
      <c r="AXX74" s="177"/>
      <c r="AXY74" s="178"/>
      <c r="AYD74" s="176"/>
      <c r="AYE74" s="177"/>
      <c r="AYF74" s="178"/>
      <c r="AYK74" s="176"/>
      <c r="AYL74" s="177"/>
      <c r="AYM74" s="178"/>
      <c r="AYR74" s="176"/>
      <c r="AYS74" s="177"/>
      <c r="AYT74" s="178"/>
      <c r="AYY74" s="176"/>
      <c r="AYZ74" s="177"/>
      <c r="AZA74" s="178"/>
      <c r="AZF74" s="176"/>
      <c r="AZG74" s="177"/>
      <c r="AZH74" s="178"/>
      <c r="AZM74" s="176"/>
      <c r="AZN74" s="177"/>
      <c r="AZO74" s="178"/>
      <c r="AZT74" s="176"/>
      <c r="AZU74" s="177"/>
      <c r="AZV74" s="178"/>
      <c r="BAA74" s="176"/>
      <c r="BAB74" s="177"/>
      <c r="BAC74" s="178"/>
      <c r="BAH74" s="176"/>
      <c r="BAI74" s="177"/>
      <c r="BAJ74" s="178"/>
      <c r="BAO74" s="176"/>
      <c r="BAP74" s="177"/>
      <c r="BAQ74" s="178"/>
      <c r="BAV74" s="176"/>
      <c r="BAW74" s="177"/>
      <c r="BAX74" s="178"/>
      <c r="BBC74" s="176"/>
      <c r="BBD74" s="177"/>
      <c r="BBE74" s="178"/>
      <c r="BBJ74" s="176"/>
      <c r="BBK74" s="177"/>
      <c r="BBL74" s="178"/>
      <c r="BBQ74" s="176"/>
      <c r="BBR74" s="177"/>
      <c r="BBS74" s="178"/>
      <c r="BBX74" s="176"/>
      <c r="BBY74" s="177"/>
      <c r="BBZ74" s="178"/>
      <c r="BCE74" s="176"/>
      <c r="BCF74" s="177"/>
      <c r="BCG74" s="178"/>
      <c r="BCL74" s="176"/>
      <c r="BCM74" s="177"/>
      <c r="BCN74" s="178"/>
      <c r="BCS74" s="176"/>
      <c r="BCT74" s="177"/>
      <c r="BCU74" s="178"/>
      <c r="BCZ74" s="176"/>
      <c r="BDA74" s="177"/>
      <c r="BDB74" s="178"/>
      <c r="BDG74" s="176"/>
      <c r="BDH74" s="177"/>
      <c r="BDI74" s="178"/>
      <c r="BDN74" s="176"/>
      <c r="BDO74" s="177"/>
      <c r="BDP74" s="178"/>
      <c r="BDU74" s="176"/>
      <c r="BDV74" s="177"/>
      <c r="BDW74" s="178"/>
      <c r="BEB74" s="176"/>
      <c r="BEC74" s="177"/>
      <c r="BED74" s="178"/>
      <c r="BEI74" s="176"/>
      <c r="BEJ74" s="177"/>
      <c r="BEK74" s="178"/>
      <c r="BEP74" s="176"/>
      <c r="BEQ74" s="177"/>
      <c r="BER74" s="178"/>
      <c r="BEW74" s="176"/>
      <c r="BEX74" s="177"/>
      <c r="BEY74" s="178"/>
      <c r="BFD74" s="176"/>
      <c r="BFE74" s="177"/>
      <c r="BFF74" s="178"/>
      <c r="BFK74" s="176"/>
      <c r="BFL74" s="177"/>
      <c r="BFM74" s="178"/>
      <c r="BFR74" s="176"/>
      <c r="BFS74" s="177"/>
      <c r="BFT74" s="178"/>
      <c r="BFY74" s="176"/>
      <c r="BFZ74" s="177"/>
      <c r="BGA74" s="178"/>
      <c r="BGF74" s="176"/>
      <c r="BGG74" s="177"/>
      <c r="BGH74" s="178"/>
      <c r="BGM74" s="176"/>
      <c r="BGN74" s="177"/>
      <c r="BGO74" s="178"/>
      <c r="BGT74" s="176"/>
      <c r="BGU74" s="177"/>
      <c r="BGV74" s="178"/>
      <c r="BHA74" s="176"/>
      <c r="BHB74" s="177"/>
      <c r="BHC74" s="178"/>
      <c r="BHH74" s="176"/>
      <c r="BHI74" s="177"/>
      <c r="BHJ74" s="178"/>
      <c r="BHO74" s="176"/>
      <c r="BHP74" s="177"/>
      <c r="BHQ74" s="178"/>
      <c r="BHV74" s="176"/>
      <c r="BHW74" s="177"/>
      <c r="BHX74" s="178"/>
      <c r="BIC74" s="176"/>
      <c r="BID74" s="177"/>
      <c r="BIE74" s="178"/>
      <c r="BIJ74" s="176"/>
      <c r="BIK74" s="177"/>
      <c r="BIL74" s="178"/>
      <c r="BIQ74" s="176"/>
      <c r="BIR74" s="177"/>
      <c r="BIS74" s="178"/>
      <c r="BIX74" s="176"/>
      <c r="BIY74" s="177"/>
      <c r="BIZ74" s="178"/>
      <c r="BJE74" s="176"/>
      <c r="BJF74" s="177"/>
      <c r="BJG74" s="178"/>
      <c r="BJL74" s="176"/>
      <c r="BJM74" s="177"/>
      <c r="BJN74" s="178"/>
      <c r="BJS74" s="176"/>
      <c r="BJT74" s="177"/>
      <c r="BJU74" s="178"/>
      <c r="BJZ74" s="176"/>
      <c r="BKA74" s="177"/>
      <c r="BKB74" s="178"/>
      <c r="BKG74" s="176"/>
      <c r="BKH74" s="177"/>
      <c r="BKI74" s="178"/>
      <c r="BKN74" s="176"/>
      <c r="BKO74" s="177"/>
      <c r="BKP74" s="178"/>
      <c r="BKU74" s="176"/>
      <c r="BKV74" s="177"/>
      <c r="BKW74" s="178"/>
      <c r="BLB74" s="176"/>
      <c r="BLC74" s="177"/>
      <c r="BLD74" s="178"/>
      <c r="BLI74" s="176"/>
      <c r="BLJ74" s="177"/>
      <c r="BLK74" s="178"/>
      <c r="BLP74" s="176"/>
      <c r="BLQ74" s="177"/>
      <c r="BLR74" s="178"/>
      <c r="BLW74" s="176"/>
      <c r="BLX74" s="177"/>
      <c r="BLY74" s="178"/>
      <c r="BMD74" s="176"/>
      <c r="BME74" s="177"/>
      <c r="BMF74" s="178"/>
      <c r="BMK74" s="176"/>
      <c r="BML74" s="177"/>
      <c r="BMM74" s="178"/>
      <c r="BMR74" s="176"/>
      <c r="BMS74" s="177"/>
      <c r="BMT74" s="178"/>
      <c r="BMY74" s="176"/>
      <c r="BMZ74" s="177"/>
      <c r="BNA74" s="178"/>
      <c r="BNF74" s="176"/>
      <c r="BNG74" s="177"/>
      <c r="BNH74" s="178"/>
      <c r="BNM74" s="176"/>
      <c r="BNN74" s="177"/>
      <c r="BNO74" s="178"/>
      <c r="BNT74" s="176"/>
      <c r="BNU74" s="177"/>
      <c r="BNV74" s="178"/>
      <c r="BOA74" s="176"/>
      <c r="BOB74" s="177"/>
      <c r="BOC74" s="178"/>
      <c r="BOH74" s="176"/>
      <c r="BOI74" s="177"/>
      <c r="BOJ74" s="178"/>
      <c r="BOO74" s="176"/>
      <c r="BOP74" s="177"/>
      <c r="BOQ74" s="178"/>
      <c r="BOV74" s="176"/>
      <c r="BOW74" s="177"/>
      <c r="BOX74" s="178"/>
      <c r="BPC74" s="176"/>
      <c r="BPD74" s="177"/>
      <c r="BPE74" s="178"/>
      <c r="BPJ74" s="176"/>
      <c r="BPK74" s="177"/>
      <c r="BPL74" s="178"/>
      <c r="BPQ74" s="176"/>
      <c r="BPR74" s="177"/>
      <c r="BPS74" s="178"/>
      <c r="BPX74" s="176"/>
      <c r="BPY74" s="177"/>
      <c r="BPZ74" s="178"/>
      <c r="BQE74" s="176"/>
      <c r="BQF74" s="177"/>
      <c r="BQG74" s="178"/>
      <c r="BQL74" s="176"/>
      <c r="BQM74" s="177"/>
      <c r="BQN74" s="178"/>
      <c r="BQS74" s="176"/>
      <c r="BQT74" s="177"/>
      <c r="BQU74" s="178"/>
      <c r="BQZ74" s="176"/>
      <c r="BRA74" s="177"/>
      <c r="BRB74" s="178"/>
      <c r="BRG74" s="176"/>
      <c r="BRH74" s="177"/>
      <c r="BRI74" s="178"/>
      <c r="BRN74" s="176"/>
      <c r="BRO74" s="177"/>
      <c r="BRP74" s="178"/>
      <c r="BRU74" s="176"/>
      <c r="BRV74" s="177"/>
      <c r="BRW74" s="178"/>
      <c r="BSB74" s="176"/>
      <c r="BSC74" s="177"/>
      <c r="BSD74" s="178"/>
      <c r="BSI74" s="176"/>
      <c r="BSJ74" s="177"/>
      <c r="BSK74" s="178"/>
      <c r="BSP74" s="176"/>
      <c r="BSQ74" s="177"/>
      <c r="BSR74" s="178"/>
      <c r="BSW74" s="176"/>
      <c r="BSX74" s="177"/>
      <c r="BSY74" s="178"/>
      <c r="BTD74" s="176"/>
      <c r="BTE74" s="177"/>
      <c r="BTF74" s="178"/>
      <c r="BTK74" s="176"/>
      <c r="BTL74" s="177"/>
      <c r="BTM74" s="178"/>
      <c r="BTR74" s="176"/>
      <c r="BTS74" s="177"/>
      <c r="BTT74" s="178"/>
      <c r="BTY74" s="176"/>
      <c r="BTZ74" s="177"/>
      <c r="BUA74" s="178"/>
      <c r="BUF74" s="176"/>
      <c r="BUG74" s="177"/>
      <c r="BUH74" s="178"/>
      <c r="BUM74" s="176"/>
      <c r="BUN74" s="177"/>
      <c r="BUO74" s="178"/>
      <c r="BUT74" s="176"/>
      <c r="BUU74" s="177"/>
      <c r="BUV74" s="178"/>
      <c r="BVA74" s="176"/>
      <c r="BVB74" s="177"/>
      <c r="BVC74" s="178"/>
      <c r="BVH74" s="176"/>
      <c r="BVI74" s="177"/>
      <c r="BVJ74" s="178"/>
      <c r="BVO74" s="176"/>
      <c r="BVP74" s="177"/>
      <c r="BVQ74" s="178"/>
      <c r="BVV74" s="176"/>
      <c r="BVW74" s="177"/>
      <c r="BVX74" s="178"/>
      <c r="BWC74" s="176"/>
      <c r="BWD74" s="177"/>
      <c r="BWE74" s="178"/>
      <c r="BWJ74" s="176"/>
      <c r="BWK74" s="177"/>
      <c r="BWL74" s="178"/>
      <c r="BWQ74" s="176"/>
      <c r="BWR74" s="177"/>
      <c r="BWS74" s="178"/>
      <c r="BWX74" s="176"/>
      <c r="BWY74" s="177"/>
      <c r="BWZ74" s="178"/>
      <c r="BXE74" s="176"/>
      <c r="BXF74" s="177"/>
      <c r="BXG74" s="178"/>
      <c r="BXL74" s="176"/>
      <c r="BXM74" s="177"/>
      <c r="BXN74" s="178"/>
      <c r="BXS74" s="176"/>
      <c r="BXT74" s="177"/>
      <c r="BXU74" s="178"/>
      <c r="BXZ74" s="176"/>
      <c r="BYA74" s="177"/>
      <c r="BYB74" s="178"/>
      <c r="BYG74" s="176"/>
      <c r="BYH74" s="177"/>
      <c r="BYI74" s="178"/>
      <c r="BYN74" s="176"/>
      <c r="BYO74" s="177"/>
      <c r="BYP74" s="178"/>
      <c r="BYU74" s="176"/>
      <c r="BYV74" s="177"/>
      <c r="BYW74" s="178"/>
      <c r="BZB74" s="176"/>
      <c r="BZC74" s="177"/>
      <c r="BZD74" s="178"/>
      <c r="BZI74" s="176"/>
      <c r="BZJ74" s="177"/>
      <c r="BZK74" s="178"/>
      <c r="BZP74" s="176"/>
      <c r="BZQ74" s="177"/>
      <c r="BZR74" s="178"/>
      <c r="BZW74" s="176"/>
      <c r="BZX74" s="177"/>
      <c r="BZY74" s="178"/>
      <c r="CAD74" s="176"/>
      <c r="CAE74" s="177"/>
      <c r="CAF74" s="178"/>
      <c r="CAK74" s="176"/>
      <c r="CAL74" s="177"/>
      <c r="CAM74" s="178"/>
      <c r="CAR74" s="176"/>
      <c r="CAS74" s="177"/>
      <c r="CAT74" s="178"/>
      <c r="CAY74" s="176"/>
      <c r="CAZ74" s="177"/>
      <c r="CBA74" s="178"/>
      <c r="CBF74" s="176"/>
      <c r="CBG74" s="177"/>
      <c r="CBH74" s="178"/>
      <c r="CBM74" s="176"/>
      <c r="CBN74" s="177"/>
      <c r="CBO74" s="178"/>
      <c r="CBT74" s="176"/>
      <c r="CBU74" s="177"/>
      <c r="CBV74" s="178"/>
      <c r="CCA74" s="176"/>
      <c r="CCB74" s="177"/>
      <c r="CCC74" s="178"/>
      <c r="CCH74" s="176"/>
      <c r="CCI74" s="177"/>
      <c r="CCJ74" s="178"/>
      <c r="CCO74" s="176"/>
      <c r="CCP74" s="177"/>
      <c r="CCQ74" s="178"/>
      <c r="CCV74" s="176"/>
      <c r="CCW74" s="177"/>
      <c r="CCX74" s="178"/>
      <c r="CDC74" s="176"/>
      <c r="CDD74" s="177"/>
      <c r="CDE74" s="178"/>
      <c r="CDJ74" s="176"/>
      <c r="CDK74" s="177"/>
      <c r="CDL74" s="178"/>
      <c r="CDQ74" s="176"/>
      <c r="CDR74" s="177"/>
      <c r="CDS74" s="178"/>
      <c r="CDX74" s="176"/>
      <c r="CDY74" s="177"/>
      <c r="CDZ74" s="178"/>
      <c r="CEE74" s="176"/>
      <c r="CEF74" s="177"/>
      <c r="CEG74" s="178"/>
      <c r="CEL74" s="176"/>
      <c r="CEM74" s="177"/>
      <c r="CEN74" s="178"/>
      <c r="CES74" s="176"/>
      <c r="CET74" s="177"/>
      <c r="CEU74" s="178"/>
      <c r="CEZ74" s="176"/>
      <c r="CFA74" s="177"/>
      <c r="CFB74" s="178"/>
      <c r="CFG74" s="176"/>
      <c r="CFH74" s="177"/>
      <c r="CFI74" s="178"/>
      <c r="CFN74" s="176"/>
      <c r="CFO74" s="177"/>
      <c r="CFP74" s="178"/>
      <c r="CFU74" s="176"/>
      <c r="CFV74" s="177"/>
      <c r="CFW74" s="178"/>
      <c r="CGB74" s="176"/>
      <c r="CGC74" s="177"/>
      <c r="CGD74" s="178"/>
      <c r="CGI74" s="176"/>
      <c r="CGJ74" s="177"/>
      <c r="CGK74" s="178"/>
      <c r="CGP74" s="176"/>
      <c r="CGQ74" s="177"/>
      <c r="CGR74" s="178"/>
      <c r="CGW74" s="176"/>
      <c r="CGX74" s="177"/>
      <c r="CGY74" s="178"/>
      <c r="CHD74" s="176"/>
      <c r="CHE74" s="177"/>
      <c r="CHF74" s="178"/>
      <c r="CHK74" s="176"/>
      <c r="CHL74" s="177"/>
      <c r="CHM74" s="178"/>
      <c r="CHR74" s="176"/>
      <c r="CHS74" s="177"/>
      <c r="CHT74" s="178"/>
      <c r="CHY74" s="176"/>
      <c r="CHZ74" s="177"/>
      <c r="CIA74" s="178"/>
      <c r="CIF74" s="176"/>
      <c r="CIG74" s="177"/>
      <c r="CIH74" s="178"/>
      <c r="CIM74" s="176"/>
      <c r="CIN74" s="177"/>
      <c r="CIO74" s="178"/>
      <c r="CIT74" s="176"/>
      <c r="CIU74" s="177"/>
      <c r="CIV74" s="178"/>
      <c r="CJA74" s="176"/>
      <c r="CJB74" s="177"/>
      <c r="CJC74" s="178"/>
      <c r="CJH74" s="176"/>
      <c r="CJI74" s="177"/>
      <c r="CJJ74" s="178"/>
      <c r="CJO74" s="176"/>
      <c r="CJP74" s="177"/>
      <c r="CJQ74" s="178"/>
      <c r="CJV74" s="176"/>
      <c r="CJW74" s="177"/>
      <c r="CJX74" s="178"/>
      <c r="CKC74" s="176"/>
      <c r="CKD74" s="177"/>
      <c r="CKE74" s="178"/>
      <c r="CKJ74" s="176"/>
      <c r="CKK74" s="177"/>
      <c r="CKL74" s="178"/>
      <c r="CKQ74" s="176"/>
      <c r="CKR74" s="177"/>
      <c r="CKS74" s="178"/>
      <c r="CKX74" s="176"/>
      <c r="CKY74" s="177"/>
      <c r="CKZ74" s="178"/>
      <c r="CLE74" s="176"/>
      <c r="CLF74" s="177"/>
      <c r="CLG74" s="178"/>
      <c r="CLL74" s="176"/>
      <c r="CLM74" s="177"/>
      <c r="CLN74" s="178"/>
      <c r="CLS74" s="176"/>
      <c r="CLT74" s="177"/>
      <c r="CLU74" s="178"/>
      <c r="CLZ74" s="176"/>
      <c r="CMA74" s="177"/>
      <c r="CMB74" s="178"/>
      <c r="CMG74" s="176"/>
      <c r="CMH74" s="177"/>
      <c r="CMI74" s="178"/>
      <c r="CMN74" s="176"/>
      <c r="CMO74" s="177"/>
      <c r="CMP74" s="178"/>
      <c r="CMU74" s="176"/>
      <c r="CMV74" s="177"/>
      <c r="CMW74" s="178"/>
      <c r="CNB74" s="176"/>
      <c r="CNC74" s="177"/>
      <c r="CND74" s="178"/>
      <c r="CNI74" s="176"/>
      <c r="CNJ74" s="177"/>
      <c r="CNK74" s="178"/>
      <c r="CNP74" s="176"/>
      <c r="CNQ74" s="177"/>
      <c r="CNR74" s="178"/>
      <c r="CNW74" s="176"/>
      <c r="CNX74" s="177"/>
      <c r="CNY74" s="178"/>
      <c r="COD74" s="176"/>
      <c r="COE74" s="177"/>
      <c r="COF74" s="178"/>
      <c r="COK74" s="176"/>
      <c r="COL74" s="177"/>
      <c r="COM74" s="178"/>
      <c r="COR74" s="176"/>
      <c r="COS74" s="177"/>
      <c r="COT74" s="178"/>
      <c r="COY74" s="176"/>
      <c r="COZ74" s="177"/>
      <c r="CPA74" s="178"/>
      <c r="CPF74" s="176"/>
      <c r="CPG74" s="177"/>
      <c r="CPH74" s="178"/>
      <c r="CPM74" s="176"/>
      <c r="CPN74" s="177"/>
      <c r="CPO74" s="178"/>
      <c r="CPT74" s="176"/>
      <c r="CPU74" s="177"/>
      <c r="CPV74" s="178"/>
      <c r="CQA74" s="176"/>
      <c r="CQB74" s="177"/>
      <c r="CQC74" s="178"/>
      <c r="CQH74" s="176"/>
      <c r="CQI74" s="177"/>
      <c r="CQJ74" s="178"/>
      <c r="CQO74" s="176"/>
      <c r="CQP74" s="177"/>
      <c r="CQQ74" s="178"/>
      <c r="CQV74" s="176"/>
      <c r="CQW74" s="177"/>
      <c r="CQX74" s="178"/>
      <c r="CRC74" s="176"/>
      <c r="CRD74" s="177"/>
      <c r="CRE74" s="178"/>
      <c r="CRJ74" s="176"/>
      <c r="CRK74" s="177"/>
      <c r="CRL74" s="178"/>
      <c r="CRQ74" s="176"/>
      <c r="CRR74" s="177"/>
      <c r="CRS74" s="178"/>
      <c r="CRX74" s="176"/>
      <c r="CRY74" s="177"/>
      <c r="CRZ74" s="178"/>
      <c r="CSE74" s="176"/>
      <c r="CSF74" s="177"/>
      <c r="CSG74" s="178"/>
      <c r="CSL74" s="176"/>
      <c r="CSM74" s="177"/>
      <c r="CSN74" s="178"/>
      <c r="CSS74" s="176"/>
      <c r="CST74" s="177"/>
      <c r="CSU74" s="178"/>
      <c r="CSZ74" s="176"/>
      <c r="CTA74" s="177"/>
      <c r="CTB74" s="178"/>
      <c r="CTG74" s="176"/>
      <c r="CTH74" s="177"/>
      <c r="CTI74" s="178"/>
      <c r="CTN74" s="176"/>
      <c r="CTO74" s="177"/>
      <c r="CTP74" s="178"/>
      <c r="CTU74" s="176"/>
      <c r="CTV74" s="177"/>
    </row>
    <row r="75" s="120" customFormat="1" ht="21" customHeight="1" spans="1:2570">
      <c r="A75" s="151"/>
      <c r="B75" s="69" t="s">
        <v>322</v>
      </c>
      <c r="C75" s="160" t="s">
        <v>196</v>
      </c>
      <c r="D75" s="160">
        <v>56</v>
      </c>
      <c r="E75" s="160"/>
      <c r="F75" s="57">
        <f t="shared" si="5"/>
        <v>0</v>
      </c>
      <c r="G75" s="55"/>
      <c r="H75" s="118"/>
      <c r="I75" s="118"/>
      <c r="J75" s="118"/>
      <c r="K75" s="118"/>
      <c r="N75" s="176"/>
      <c r="O75" s="177"/>
      <c r="P75" s="178"/>
      <c r="U75" s="176"/>
      <c r="V75" s="177"/>
      <c r="W75" s="178"/>
      <c r="AB75" s="176"/>
      <c r="AC75" s="177"/>
      <c r="AD75" s="178"/>
      <c r="AI75" s="176"/>
      <c r="AJ75" s="177"/>
      <c r="AK75" s="178"/>
      <c r="AP75" s="176"/>
      <c r="AQ75" s="177"/>
      <c r="AR75" s="178"/>
      <c r="AW75" s="176"/>
      <c r="AX75" s="177"/>
      <c r="AY75" s="178"/>
      <c r="BD75" s="176"/>
      <c r="BE75" s="177"/>
      <c r="BF75" s="178"/>
      <c r="BK75" s="176"/>
      <c r="BL75" s="177"/>
      <c r="BM75" s="178"/>
      <c r="BR75" s="176"/>
      <c r="BS75" s="177"/>
      <c r="BT75" s="178"/>
      <c r="BY75" s="176"/>
      <c r="BZ75" s="177"/>
      <c r="CA75" s="178"/>
      <c r="CF75" s="176"/>
      <c r="CG75" s="177"/>
      <c r="CH75" s="178"/>
      <c r="CM75" s="176"/>
      <c r="CN75" s="177"/>
      <c r="CO75" s="178"/>
      <c r="CT75" s="176"/>
      <c r="CU75" s="177"/>
      <c r="CV75" s="178"/>
      <c r="DA75" s="176"/>
      <c r="DB75" s="177"/>
      <c r="DC75" s="178"/>
      <c r="DH75" s="176"/>
      <c r="DI75" s="177"/>
      <c r="DJ75" s="178"/>
      <c r="DO75" s="176"/>
      <c r="DP75" s="177"/>
      <c r="DQ75" s="178"/>
      <c r="DV75" s="176"/>
      <c r="DW75" s="177"/>
      <c r="DX75" s="178"/>
      <c r="EC75" s="176"/>
      <c r="ED75" s="177"/>
      <c r="EE75" s="178"/>
      <c r="EJ75" s="176"/>
      <c r="EK75" s="177"/>
      <c r="EL75" s="178"/>
      <c r="EQ75" s="176"/>
      <c r="ER75" s="177"/>
      <c r="ES75" s="178"/>
      <c r="EX75" s="176"/>
      <c r="EY75" s="177"/>
      <c r="EZ75" s="178"/>
      <c r="FE75" s="176"/>
      <c r="FF75" s="177"/>
      <c r="FG75" s="178"/>
      <c r="FL75" s="176"/>
      <c r="FM75" s="177"/>
      <c r="FN75" s="178"/>
      <c r="FS75" s="176"/>
      <c r="FT75" s="177"/>
      <c r="FU75" s="178"/>
      <c r="FZ75" s="176"/>
      <c r="GA75" s="177"/>
      <c r="GB75" s="178"/>
      <c r="GG75" s="176"/>
      <c r="GH75" s="177"/>
      <c r="GI75" s="178"/>
      <c r="GN75" s="176"/>
      <c r="GO75" s="177"/>
      <c r="GP75" s="178"/>
      <c r="GU75" s="176"/>
      <c r="GV75" s="177"/>
      <c r="GW75" s="178"/>
      <c r="HB75" s="176"/>
      <c r="HC75" s="177"/>
      <c r="HD75" s="178"/>
      <c r="HI75" s="176"/>
      <c r="HJ75" s="177"/>
      <c r="HK75" s="178"/>
      <c r="HP75" s="176"/>
      <c r="HQ75" s="177"/>
      <c r="HR75" s="178"/>
      <c r="HW75" s="176"/>
      <c r="HX75" s="177"/>
      <c r="HY75" s="178"/>
      <c r="ID75" s="176"/>
      <c r="IE75" s="177"/>
      <c r="IF75" s="178"/>
      <c r="IK75" s="176"/>
      <c r="IL75" s="177"/>
      <c r="IM75" s="178"/>
      <c r="IR75" s="176"/>
      <c r="IS75" s="177"/>
      <c r="IT75" s="178"/>
      <c r="IY75" s="176"/>
      <c r="IZ75" s="177"/>
      <c r="JA75" s="178"/>
      <c r="JF75" s="176"/>
      <c r="JG75" s="177"/>
      <c r="JH75" s="178"/>
      <c r="JM75" s="176"/>
      <c r="JN75" s="177"/>
      <c r="JO75" s="178"/>
      <c r="JT75" s="176"/>
      <c r="JU75" s="177"/>
      <c r="JV75" s="178"/>
      <c r="KA75" s="176"/>
      <c r="KB75" s="177"/>
      <c r="KC75" s="178"/>
      <c r="KH75" s="176"/>
      <c r="KI75" s="177"/>
      <c r="KJ75" s="178"/>
      <c r="KO75" s="176"/>
      <c r="KP75" s="177"/>
      <c r="KQ75" s="178"/>
      <c r="KV75" s="176"/>
      <c r="KW75" s="177"/>
      <c r="KX75" s="178"/>
      <c r="LC75" s="176"/>
      <c r="LD75" s="177"/>
      <c r="LE75" s="178"/>
      <c r="LJ75" s="176"/>
      <c r="LK75" s="177"/>
      <c r="LL75" s="178"/>
      <c r="LQ75" s="176"/>
      <c r="LR75" s="177"/>
      <c r="LS75" s="178"/>
      <c r="LX75" s="176"/>
      <c r="LY75" s="177"/>
      <c r="LZ75" s="178"/>
      <c r="ME75" s="176"/>
      <c r="MF75" s="177"/>
      <c r="MG75" s="178"/>
      <c r="ML75" s="176"/>
      <c r="MM75" s="177"/>
      <c r="MN75" s="178"/>
      <c r="MS75" s="176"/>
      <c r="MT75" s="177"/>
      <c r="MU75" s="178"/>
      <c r="MZ75" s="176"/>
      <c r="NA75" s="177"/>
      <c r="NB75" s="178"/>
      <c r="NG75" s="176"/>
      <c r="NH75" s="177"/>
      <c r="NI75" s="178"/>
      <c r="NN75" s="176"/>
      <c r="NO75" s="177"/>
      <c r="NP75" s="178"/>
      <c r="NU75" s="176"/>
      <c r="NV75" s="177"/>
      <c r="NW75" s="178"/>
      <c r="OB75" s="176"/>
      <c r="OC75" s="177"/>
      <c r="OD75" s="178"/>
      <c r="OI75" s="176"/>
      <c r="OJ75" s="177"/>
      <c r="OK75" s="178"/>
      <c r="OP75" s="176"/>
      <c r="OQ75" s="177"/>
      <c r="OR75" s="178"/>
      <c r="OW75" s="176"/>
      <c r="OX75" s="177"/>
      <c r="OY75" s="178"/>
      <c r="PD75" s="176"/>
      <c r="PE75" s="177"/>
      <c r="PF75" s="178"/>
      <c r="PK75" s="176"/>
      <c r="PL75" s="177"/>
      <c r="PM75" s="178"/>
      <c r="PR75" s="176"/>
      <c r="PS75" s="177"/>
      <c r="PT75" s="178"/>
      <c r="PY75" s="176"/>
      <c r="PZ75" s="177"/>
      <c r="QA75" s="178"/>
      <c r="QF75" s="176"/>
      <c r="QG75" s="177"/>
      <c r="QH75" s="178"/>
      <c r="QM75" s="176"/>
      <c r="QN75" s="177"/>
      <c r="QO75" s="178"/>
      <c r="QT75" s="176"/>
      <c r="QU75" s="177"/>
      <c r="QV75" s="178"/>
      <c r="RA75" s="176"/>
      <c r="RB75" s="177"/>
      <c r="RC75" s="178"/>
      <c r="RH75" s="176"/>
      <c r="RI75" s="177"/>
      <c r="RJ75" s="178"/>
      <c r="RO75" s="176"/>
      <c r="RP75" s="177"/>
      <c r="RQ75" s="178"/>
      <c r="RV75" s="176"/>
      <c r="RW75" s="177"/>
      <c r="RX75" s="178"/>
      <c r="SC75" s="176"/>
      <c r="SD75" s="177"/>
      <c r="SE75" s="178"/>
      <c r="SJ75" s="176"/>
      <c r="SK75" s="177"/>
      <c r="SL75" s="178"/>
      <c r="SQ75" s="176"/>
      <c r="SR75" s="177"/>
      <c r="SS75" s="178"/>
      <c r="SX75" s="176"/>
      <c r="SY75" s="177"/>
      <c r="SZ75" s="178"/>
      <c r="TE75" s="176"/>
      <c r="TF75" s="177"/>
      <c r="TG75" s="178"/>
      <c r="TL75" s="176"/>
      <c r="TM75" s="177"/>
      <c r="TN75" s="178"/>
      <c r="TS75" s="176"/>
      <c r="TT75" s="177"/>
      <c r="TU75" s="178"/>
      <c r="TZ75" s="176"/>
      <c r="UA75" s="177"/>
      <c r="UB75" s="178"/>
      <c r="UG75" s="176"/>
      <c r="UH75" s="177"/>
      <c r="UI75" s="178"/>
      <c r="UN75" s="176"/>
      <c r="UO75" s="177"/>
      <c r="UP75" s="178"/>
      <c r="UU75" s="176"/>
      <c r="UV75" s="177"/>
      <c r="UW75" s="178"/>
      <c r="VB75" s="176"/>
      <c r="VC75" s="177"/>
      <c r="VD75" s="178"/>
      <c r="VI75" s="176"/>
      <c r="VJ75" s="177"/>
      <c r="VK75" s="178"/>
      <c r="VP75" s="176"/>
      <c r="VQ75" s="177"/>
      <c r="VR75" s="178"/>
      <c r="VW75" s="176"/>
      <c r="VX75" s="177"/>
      <c r="VY75" s="178"/>
      <c r="WD75" s="176"/>
      <c r="WE75" s="177"/>
      <c r="WF75" s="178"/>
      <c r="WK75" s="176"/>
      <c r="WL75" s="177"/>
      <c r="WM75" s="178"/>
      <c r="WR75" s="176"/>
      <c r="WS75" s="177"/>
      <c r="WT75" s="178"/>
      <c r="WY75" s="176"/>
      <c r="WZ75" s="177"/>
      <c r="XA75" s="178"/>
      <c r="XF75" s="176"/>
      <c r="XG75" s="177"/>
      <c r="XH75" s="178"/>
      <c r="XM75" s="176"/>
      <c r="XN75" s="177"/>
      <c r="XO75" s="178"/>
      <c r="XT75" s="176"/>
      <c r="XU75" s="177"/>
      <c r="XV75" s="178"/>
      <c r="YA75" s="176"/>
      <c r="YB75" s="177"/>
      <c r="YC75" s="178"/>
      <c r="YH75" s="176"/>
      <c r="YI75" s="177"/>
      <c r="YJ75" s="178"/>
      <c r="YO75" s="176"/>
      <c r="YP75" s="177"/>
      <c r="YQ75" s="178"/>
      <c r="YV75" s="176"/>
      <c r="YW75" s="177"/>
      <c r="YX75" s="178"/>
      <c r="ZC75" s="176"/>
      <c r="ZD75" s="177"/>
      <c r="ZE75" s="178"/>
      <c r="ZJ75" s="176"/>
      <c r="ZK75" s="177"/>
      <c r="ZL75" s="178"/>
      <c r="ZQ75" s="176"/>
      <c r="ZR75" s="177"/>
      <c r="ZS75" s="178"/>
      <c r="ZX75" s="176"/>
      <c r="ZY75" s="177"/>
      <c r="ZZ75" s="178"/>
      <c r="AAE75" s="176"/>
      <c r="AAF75" s="177"/>
      <c r="AAG75" s="178"/>
      <c r="AAL75" s="176"/>
      <c r="AAM75" s="177"/>
      <c r="AAN75" s="178"/>
      <c r="AAS75" s="176"/>
      <c r="AAT75" s="177"/>
      <c r="AAU75" s="178"/>
      <c r="AAZ75" s="176"/>
      <c r="ABA75" s="177"/>
      <c r="ABB75" s="178"/>
      <c r="ABG75" s="176"/>
      <c r="ABH75" s="177"/>
      <c r="ABI75" s="178"/>
      <c r="ABN75" s="176"/>
      <c r="ABO75" s="177"/>
      <c r="ABP75" s="178"/>
      <c r="ABU75" s="176"/>
      <c r="ABV75" s="177"/>
      <c r="ABW75" s="178"/>
      <c r="ACB75" s="176"/>
      <c r="ACC75" s="177"/>
      <c r="ACD75" s="178"/>
      <c r="ACI75" s="176"/>
      <c r="ACJ75" s="177"/>
      <c r="ACK75" s="178"/>
      <c r="ACP75" s="176"/>
      <c r="ACQ75" s="177"/>
      <c r="ACR75" s="178"/>
      <c r="ACW75" s="176"/>
      <c r="ACX75" s="177"/>
      <c r="ACY75" s="178"/>
      <c r="ADD75" s="176"/>
      <c r="ADE75" s="177"/>
      <c r="ADF75" s="178"/>
      <c r="ADK75" s="176"/>
      <c r="ADL75" s="177"/>
      <c r="ADM75" s="178"/>
      <c r="ADR75" s="176"/>
      <c r="ADS75" s="177"/>
      <c r="ADT75" s="178"/>
      <c r="ADY75" s="176"/>
      <c r="ADZ75" s="177"/>
      <c r="AEA75" s="178"/>
      <c r="AEF75" s="176"/>
      <c r="AEG75" s="177"/>
      <c r="AEH75" s="178"/>
      <c r="AEM75" s="176"/>
      <c r="AEN75" s="177"/>
      <c r="AEO75" s="178"/>
      <c r="AET75" s="176"/>
      <c r="AEU75" s="177"/>
      <c r="AEV75" s="178"/>
      <c r="AFA75" s="176"/>
      <c r="AFB75" s="177"/>
      <c r="AFC75" s="178"/>
      <c r="AFH75" s="176"/>
      <c r="AFI75" s="177"/>
      <c r="AFJ75" s="178"/>
      <c r="AFO75" s="176"/>
      <c r="AFP75" s="177"/>
      <c r="AFQ75" s="178"/>
      <c r="AFV75" s="176"/>
      <c r="AFW75" s="177"/>
      <c r="AFX75" s="178"/>
      <c r="AGC75" s="176"/>
      <c r="AGD75" s="177"/>
      <c r="AGE75" s="178"/>
      <c r="AGJ75" s="176"/>
      <c r="AGK75" s="177"/>
      <c r="AGL75" s="178"/>
      <c r="AGQ75" s="176"/>
      <c r="AGR75" s="177"/>
      <c r="AGS75" s="178"/>
      <c r="AGX75" s="176"/>
      <c r="AGY75" s="177"/>
      <c r="AGZ75" s="178"/>
      <c r="AHE75" s="176"/>
      <c r="AHF75" s="177"/>
      <c r="AHG75" s="178"/>
      <c r="AHL75" s="176"/>
      <c r="AHM75" s="177"/>
      <c r="AHN75" s="178"/>
      <c r="AHS75" s="176"/>
      <c r="AHT75" s="177"/>
      <c r="AHU75" s="178"/>
      <c r="AHZ75" s="176"/>
      <c r="AIA75" s="177"/>
      <c r="AIB75" s="178"/>
      <c r="AIG75" s="176"/>
      <c r="AIH75" s="177"/>
      <c r="AII75" s="178"/>
      <c r="AIN75" s="176"/>
      <c r="AIO75" s="177"/>
      <c r="AIP75" s="178"/>
      <c r="AIU75" s="176"/>
      <c r="AIV75" s="177"/>
      <c r="AIW75" s="178"/>
      <c r="AJB75" s="176"/>
      <c r="AJC75" s="177"/>
      <c r="AJD75" s="178"/>
      <c r="AJI75" s="176"/>
      <c r="AJJ75" s="177"/>
      <c r="AJK75" s="178"/>
      <c r="AJP75" s="176"/>
      <c r="AJQ75" s="177"/>
      <c r="AJR75" s="178"/>
      <c r="AJW75" s="176"/>
      <c r="AJX75" s="177"/>
      <c r="AJY75" s="178"/>
      <c r="AKD75" s="176"/>
      <c r="AKE75" s="177"/>
      <c r="AKF75" s="178"/>
      <c r="AKK75" s="176"/>
      <c r="AKL75" s="177"/>
      <c r="AKM75" s="178"/>
      <c r="AKR75" s="176"/>
      <c r="AKS75" s="177"/>
      <c r="AKT75" s="178"/>
      <c r="AKY75" s="176"/>
      <c r="AKZ75" s="177"/>
      <c r="ALA75" s="178"/>
      <c r="ALF75" s="176"/>
      <c r="ALG75" s="177"/>
      <c r="ALH75" s="178"/>
      <c r="ALM75" s="176"/>
      <c r="ALN75" s="177"/>
      <c r="ALO75" s="178"/>
      <c r="ALT75" s="176"/>
      <c r="ALU75" s="177"/>
      <c r="ALV75" s="178"/>
      <c r="AMA75" s="176"/>
      <c r="AMB75" s="177"/>
      <c r="AMC75" s="178"/>
      <c r="AMH75" s="176"/>
      <c r="AMI75" s="177"/>
      <c r="AMJ75" s="178"/>
      <c r="AMO75" s="176"/>
      <c r="AMP75" s="177"/>
      <c r="AMQ75" s="178"/>
      <c r="AMV75" s="176"/>
      <c r="AMW75" s="177"/>
      <c r="AMX75" s="178"/>
      <c r="ANC75" s="176"/>
      <c r="AND75" s="177"/>
      <c r="ANE75" s="178"/>
      <c r="ANJ75" s="176"/>
      <c r="ANK75" s="177"/>
      <c r="ANL75" s="178"/>
      <c r="ANQ75" s="176"/>
      <c r="ANR75" s="177"/>
      <c r="ANS75" s="178"/>
      <c r="ANX75" s="176"/>
      <c r="ANY75" s="177"/>
      <c r="ANZ75" s="178"/>
      <c r="AOE75" s="176"/>
      <c r="AOF75" s="177"/>
      <c r="AOG75" s="178"/>
      <c r="AOL75" s="176"/>
      <c r="AOM75" s="177"/>
      <c r="AON75" s="178"/>
      <c r="AOS75" s="176"/>
      <c r="AOT75" s="177"/>
      <c r="AOU75" s="178"/>
      <c r="AOZ75" s="176"/>
      <c r="APA75" s="177"/>
      <c r="APB75" s="178"/>
      <c r="APG75" s="176"/>
      <c r="APH75" s="177"/>
      <c r="API75" s="178"/>
      <c r="APN75" s="176"/>
      <c r="APO75" s="177"/>
      <c r="APP75" s="178"/>
      <c r="APU75" s="176"/>
      <c r="APV75" s="177"/>
      <c r="APW75" s="178"/>
      <c r="AQB75" s="176"/>
      <c r="AQC75" s="177"/>
      <c r="AQD75" s="178"/>
      <c r="AQI75" s="176"/>
      <c r="AQJ75" s="177"/>
      <c r="AQK75" s="178"/>
      <c r="AQP75" s="176"/>
      <c r="AQQ75" s="177"/>
      <c r="AQR75" s="178"/>
      <c r="AQW75" s="176"/>
      <c r="AQX75" s="177"/>
      <c r="AQY75" s="178"/>
      <c r="ARD75" s="176"/>
      <c r="ARE75" s="177"/>
      <c r="ARF75" s="178"/>
      <c r="ARK75" s="176"/>
      <c r="ARL75" s="177"/>
      <c r="ARM75" s="178"/>
      <c r="ARR75" s="176"/>
      <c r="ARS75" s="177"/>
      <c r="ART75" s="178"/>
      <c r="ARY75" s="176"/>
      <c r="ARZ75" s="177"/>
      <c r="ASA75" s="178"/>
      <c r="ASF75" s="176"/>
      <c r="ASG75" s="177"/>
      <c r="ASH75" s="178"/>
      <c r="ASM75" s="176"/>
      <c r="ASN75" s="177"/>
      <c r="ASO75" s="178"/>
      <c r="AST75" s="176"/>
      <c r="ASU75" s="177"/>
      <c r="ASV75" s="178"/>
      <c r="ATA75" s="176"/>
      <c r="ATB75" s="177"/>
      <c r="ATC75" s="178"/>
      <c r="ATH75" s="176"/>
      <c r="ATI75" s="177"/>
      <c r="ATJ75" s="178"/>
      <c r="ATO75" s="176"/>
      <c r="ATP75" s="177"/>
      <c r="ATQ75" s="178"/>
      <c r="ATV75" s="176"/>
      <c r="ATW75" s="177"/>
      <c r="ATX75" s="178"/>
      <c r="AUC75" s="176"/>
      <c r="AUD75" s="177"/>
      <c r="AUE75" s="178"/>
      <c r="AUJ75" s="176"/>
      <c r="AUK75" s="177"/>
      <c r="AUL75" s="178"/>
      <c r="AUQ75" s="176"/>
      <c r="AUR75" s="177"/>
      <c r="AUS75" s="178"/>
      <c r="AUX75" s="176"/>
      <c r="AUY75" s="177"/>
      <c r="AUZ75" s="178"/>
      <c r="AVE75" s="176"/>
      <c r="AVF75" s="177"/>
      <c r="AVG75" s="178"/>
      <c r="AVL75" s="176"/>
      <c r="AVM75" s="177"/>
      <c r="AVN75" s="178"/>
      <c r="AVS75" s="176"/>
      <c r="AVT75" s="177"/>
      <c r="AVU75" s="178"/>
      <c r="AVZ75" s="176"/>
      <c r="AWA75" s="177"/>
      <c r="AWB75" s="178"/>
      <c r="AWG75" s="176"/>
      <c r="AWH75" s="177"/>
      <c r="AWI75" s="178"/>
      <c r="AWN75" s="176"/>
      <c r="AWO75" s="177"/>
      <c r="AWP75" s="178"/>
      <c r="AWU75" s="176"/>
      <c r="AWV75" s="177"/>
      <c r="AWW75" s="178"/>
      <c r="AXB75" s="176"/>
      <c r="AXC75" s="177"/>
      <c r="AXD75" s="178"/>
      <c r="AXI75" s="176"/>
      <c r="AXJ75" s="177"/>
      <c r="AXK75" s="178"/>
      <c r="AXP75" s="176"/>
      <c r="AXQ75" s="177"/>
      <c r="AXR75" s="178"/>
      <c r="AXW75" s="176"/>
      <c r="AXX75" s="177"/>
      <c r="AXY75" s="178"/>
      <c r="AYD75" s="176"/>
      <c r="AYE75" s="177"/>
      <c r="AYF75" s="178"/>
      <c r="AYK75" s="176"/>
      <c r="AYL75" s="177"/>
      <c r="AYM75" s="178"/>
      <c r="AYR75" s="176"/>
      <c r="AYS75" s="177"/>
      <c r="AYT75" s="178"/>
      <c r="AYY75" s="176"/>
      <c r="AYZ75" s="177"/>
      <c r="AZA75" s="178"/>
      <c r="AZF75" s="176"/>
      <c r="AZG75" s="177"/>
      <c r="AZH75" s="178"/>
      <c r="AZM75" s="176"/>
      <c r="AZN75" s="177"/>
      <c r="AZO75" s="178"/>
      <c r="AZT75" s="176"/>
      <c r="AZU75" s="177"/>
      <c r="AZV75" s="178"/>
      <c r="BAA75" s="176"/>
      <c r="BAB75" s="177"/>
      <c r="BAC75" s="178"/>
      <c r="BAH75" s="176"/>
      <c r="BAI75" s="177"/>
      <c r="BAJ75" s="178"/>
      <c r="BAO75" s="176"/>
      <c r="BAP75" s="177"/>
      <c r="BAQ75" s="178"/>
      <c r="BAV75" s="176"/>
      <c r="BAW75" s="177"/>
      <c r="BAX75" s="178"/>
      <c r="BBC75" s="176"/>
      <c r="BBD75" s="177"/>
      <c r="BBE75" s="178"/>
      <c r="BBJ75" s="176"/>
      <c r="BBK75" s="177"/>
      <c r="BBL75" s="178"/>
      <c r="BBQ75" s="176"/>
      <c r="BBR75" s="177"/>
      <c r="BBS75" s="178"/>
      <c r="BBX75" s="176"/>
      <c r="BBY75" s="177"/>
      <c r="BBZ75" s="178"/>
      <c r="BCE75" s="176"/>
      <c r="BCF75" s="177"/>
      <c r="BCG75" s="178"/>
      <c r="BCL75" s="176"/>
      <c r="BCM75" s="177"/>
      <c r="BCN75" s="178"/>
      <c r="BCS75" s="176"/>
      <c r="BCT75" s="177"/>
      <c r="BCU75" s="178"/>
      <c r="BCZ75" s="176"/>
      <c r="BDA75" s="177"/>
      <c r="BDB75" s="178"/>
      <c r="BDG75" s="176"/>
      <c r="BDH75" s="177"/>
      <c r="BDI75" s="178"/>
      <c r="BDN75" s="176"/>
      <c r="BDO75" s="177"/>
      <c r="BDP75" s="178"/>
      <c r="BDU75" s="176"/>
      <c r="BDV75" s="177"/>
      <c r="BDW75" s="178"/>
      <c r="BEB75" s="176"/>
      <c r="BEC75" s="177"/>
      <c r="BED75" s="178"/>
      <c r="BEI75" s="176"/>
      <c r="BEJ75" s="177"/>
      <c r="BEK75" s="178"/>
      <c r="BEP75" s="176"/>
      <c r="BEQ75" s="177"/>
      <c r="BER75" s="178"/>
      <c r="BEW75" s="176"/>
      <c r="BEX75" s="177"/>
      <c r="BEY75" s="178"/>
      <c r="BFD75" s="176"/>
      <c r="BFE75" s="177"/>
      <c r="BFF75" s="178"/>
      <c r="BFK75" s="176"/>
      <c r="BFL75" s="177"/>
      <c r="BFM75" s="178"/>
      <c r="BFR75" s="176"/>
      <c r="BFS75" s="177"/>
      <c r="BFT75" s="178"/>
      <c r="BFY75" s="176"/>
      <c r="BFZ75" s="177"/>
      <c r="BGA75" s="178"/>
      <c r="BGF75" s="176"/>
      <c r="BGG75" s="177"/>
      <c r="BGH75" s="178"/>
      <c r="BGM75" s="176"/>
      <c r="BGN75" s="177"/>
      <c r="BGO75" s="178"/>
      <c r="BGT75" s="176"/>
      <c r="BGU75" s="177"/>
      <c r="BGV75" s="178"/>
      <c r="BHA75" s="176"/>
      <c r="BHB75" s="177"/>
      <c r="BHC75" s="178"/>
      <c r="BHH75" s="176"/>
      <c r="BHI75" s="177"/>
      <c r="BHJ75" s="178"/>
      <c r="BHO75" s="176"/>
      <c r="BHP75" s="177"/>
      <c r="BHQ75" s="178"/>
      <c r="BHV75" s="176"/>
      <c r="BHW75" s="177"/>
      <c r="BHX75" s="178"/>
      <c r="BIC75" s="176"/>
      <c r="BID75" s="177"/>
      <c r="BIE75" s="178"/>
      <c r="BIJ75" s="176"/>
      <c r="BIK75" s="177"/>
      <c r="BIL75" s="178"/>
      <c r="BIQ75" s="176"/>
      <c r="BIR75" s="177"/>
      <c r="BIS75" s="178"/>
      <c r="BIX75" s="176"/>
      <c r="BIY75" s="177"/>
      <c r="BIZ75" s="178"/>
      <c r="BJE75" s="176"/>
      <c r="BJF75" s="177"/>
      <c r="BJG75" s="178"/>
      <c r="BJL75" s="176"/>
      <c r="BJM75" s="177"/>
      <c r="BJN75" s="178"/>
      <c r="BJS75" s="176"/>
      <c r="BJT75" s="177"/>
      <c r="BJU75" s="178"/>
      <c r="BJZ75" s="176"/>
      <c r="BKA75" s="177"/>
      <c r="BKB75" s="178"/>
      <c r="BKG75" s="176"/>
      <c r="BKH75" s="177"/>
      <c r="BKI75" s="178"/>
      <c r="BKN75" s="176"/>
      <c r="BKO75" s="177"/>
      <c r="BKP75" s="178"/>
      <c r="BKU75" s="176"/>
      <c r="BKV75" s="177"/>
      <c r="BKW75" s="178"/>
      <c r="BLB75" s="176"/>
      <c r="BLC75" s="177"/>
      <c r="BLD75" s="178"/>
      <c r="BLI75" s="176"/>
      <c r="BLJ75" s="177"/>
      <c r="BLK75" s="178"/>
      <c r="BLP75" s="176"/>
      <c r="BLQ75" s="177"/>
      <c r="BLR75" s="178"/>
      <c r="BLW75" s="176"/>
      <c r="BLX75" s="177"/>
      <c r="BLY75" s="178"/>
      <c r="BMD75" s="176"/>
      <c r="BME75" s="177"/>
      <c r="BMF75" s="178"/>
      <c r="BMK75" s="176"/>
      <c r="BML75" s="177"/>
      <c r="BMM75" s="178"/>
      <c r="BMR75" s="176"/>
      <c r="BMS75" s="177"/>
      <c r="BMT75" s="178"/>
      <c r="BMY75" s="176"/>
      <c r="BMZ75" s="177"/>
      <c r="BNA75" s="178"/>
      <c r="BNF75" s="176"/>
      <c r="BNG75" s="177"/>
      <c r="BNH75" s="178"/>
      <c r="BNM75" s="176"/>
      <c r="BNN75" s="177"/>
      <c r="BNO75" s="178"/>
      <c r="BNT75" s="176"/>
      <c r="BNU75" s="177"/>
      <c r="BNV75" s="178"/>
      <c r="BOA75" s="176"/>
      <c r="BOB75" s="177"/>
      <c r="BOC75" s="178"/>
      <c r="BOH75" s="176"/>
      <c r="BOI75" s="177"/>
      <c r="BOJ75" s="178"/>
      <c r="BOO75" s="176"/>
      <c r="BOP75" s="177"/>
      <c r="BOQ75" s="178"/>
      <c r="BOV75" s="176"/>
      <c r="BOW75" s="177"/>
      <c r="BOX75" s="178"/>
      <c r="BPC75" s="176"/>
      <c r="BPD75" s="177"/>
      <c r="BPE75" s="178"/>
      <c r="BPJ75" s="176"/>
      <c r="BPK75" s="177"/>
      <c r="BPL75" s="178"/>
      <c r="BPQ75" s="176"/>
      <c r="BPR75" s="177"/>
      <c r="BPS75" s="178"/>
      <c r="BPX75" s="176"/>
      <c r="BPY75" s="177"/>
      <c r="BPZ75" s="178"/>
      <c r="BQE75" s="176"/>
      <c r="BQF75" s="177"/>
      <c r="BQG75" s="178"/>
      <c r="BQL75" s="176"/>
      <c r="BQM75" s="177"/>
      <c r="BQN75" s="178"/>
      <c r="BQS75" s="176"/>
      <c r="BQT75" s="177"/>
      <c r="BQU75" s="178"/>
      <c r="BQZ75" s="176"/>
      <c r="BRA75" s="177"/>
      <c r="BRB75" s="178"/>
      <c r="BRG75" s="176"/>
      <c r="BRH75" s="177"/>
      <c r="BRI75" s="178"/>
      <c r="BRN75" s="176"/>
      <c r="BRO75" s="177"/>
      <c r="BRP75" s="178"/>
      <c r="BRU75" s="176"/>
      <c r="BRV75" s="177"/>
      <c r="BRW75" s="178"/>
      <c r="BSB75" s="176"/>
      <c r="BSC75" s="177"/>
      <c r="BSD75" s="178"/>
      <c r="BSI75" s="176"/>
      <c r="BSJ75" s="177"/>
      <c r="BSK75" s="178"/>
      <c r="BSP75" s="176"/>
      <c r="BSQ75" s="177"/>
      <c r="BSR75" s="178"/>
      <c r="BSW75" s="176"/>
      <c r="BSX75" s="177"/>
      <c r="BSY75" s="178"/>
      <c r="BTD75" s="176"/>
      <c r="BTE75" s="177"/>
      <c r="BTF75" s="178"/>
      <c r="BTK75" s="176"/>
      <c r="BTL75" s="177"/>
      <c r="BTM75" s="178"/>
      <c r="BTR75" s="176"/>
      <c r="BTS75" s="177"/>
      <c r="BTT75" s="178"/>
      <c r="BTY75" s="176"/>
      <c r="BTZ75" s="177"/>
      <c r="BUA75" s="178"/>
      <c r="BUF75" s="176"/>
      <c r="BUG75" s="177"/>
      <c r="BUH75" s="178"/>
      <c r="BUM75" s="176"/>
      <c r="BUN75" s="177"/>
      <c r="BUO75" s="178"/>
      <c r="BUT75" s="176"/>
      <c r="BUU75" s="177"/>
      <c r="BUV75" s="178"/>
      <c r="BVA75" s="176"/>
      <c r="BVB75" s="177"/>
      <c r="BVC75" s="178"/>
      <c r="BVH75" s="176"/>
      <c r="BVI75" s="177"/>
      <c r="BVJ75" s="178"/>
      <c r="BVO75" s="176"/>
      <c r="BVP75" s="177"/>
      <c r="BVQ75" s="178"/>
      <c r="BVV75" s="176"/>
      <c r="BVW75" s="177"/>
      <c r="BVX75" s="178"/>
      <c r="BWC75" s="176"/>
      <c r="BWD75" s="177"/>
      <c r="BWE75" s="178"/>
      <c r="BWJ75" s="176"/>
      <c r="BWK75" s="177"/>
      <c r="BWL75" s="178"/>
      <c r="BWQ75" s="176"/>
      <c r="BWR75" s="177"/>
      <c r="BWS75" s="178"/>
      <c r="BWX75" s="176"/>
      <c r="BWY75" s="177"/>
      <c r="BWZ75" s="178"/>
      <c r="BXE75" s="176"/>
      <c r="BXF75" s="177"/>
      <c r="BXG75" s="178"/>
      <c r="BXL75" s="176"/>
      <c r="BXM75" s="177"/>
      <c r="BXN75" s="178"/>
      <c r="BXS75" s="176"/>
      <c r="BXT75" s="177"/>
      <c r="BXU75" s="178"/>
      <c r="BXZ75" s="176"/>
      <c r="BYA75" s="177"/>
      <c r="BYB75" s="178"/>
      <c r="BYG75" s="176"/>
      <c r="BYH75" s="177"/>
      <c r="BYI75" s="178"/>
      <c r="BYN75" s="176"/>
      <c r="BYO75" s="177"/>
      <c r="BYP75" s="178"/>
      <c r="BYU75" s="176"/>
      <c r="BYV75" s="177"/>
      <c r="BYW75" s="178"/>
      <c r="BZB75" s="176"/>
      <c r="BZC75" s="177"/>
      <c r="BZD75" s="178"/>
      <c r="BZI75" s="176"/>
      <c r="BZJ75" s="177"/>
      <c r="BZK75" s="178"/>
      <c r="BZP75" s="176"/>
      <c r="BZQ75" s="177"/>
      <c r="BZR75" s="178"/>
      <c r="BZW75" s="176"/>
      <c r="BZX75" s="177"/>
      <c r="BZY75" s="178"/>
      <c r="CAD75" s="176"/>
      <c r="CAE75" s="177"/>
      <c r="CAF75" s="178"/>
      <c r="CAK75" s="176"/>
      <c r="CAL75" s="177"/>
      <c r="CAM75" s="178"/>
      <c r="CAR75" s="176"/>
      <c r="CAS75" s="177"/>
      <c r="CAT75" s="178"/>
      <c r="CAY75" s="176"/>
      <c r="CAZ75" s="177"/>
      <c r="CBA75" s="178"/>
      <c r="CBF75" s="176"/>
      <c r="CBG75" s="177"/>
      <c r="CBH75" s="178"/>
      <c r="CBM75" s="176"/>
      <c r="CBN75" s="177"/>
      <c r="CBO75" s="178"/>
      <c r="CBT75" s="176"/>
      <c r="CBU75" s="177"/>
      <c r="CBV75" s="178"/>
      <c r="CCA75" s="176"/>
      <c r="CCB75" s="177"/>
      <c r="CCC75" s="178"/>
      <c r="CCH75" s="176"/>
      <c r="CCI75" s="177"/>
      <c r="CCJ75" s="178"/>
      <c r="CCO75" s="176"/>
      <c r="CCP75" s="177"/>
      <c r="CCQ75" s="178"/>
      <c r="CCV75" s="176"/>
      <c r="CCW75" s="177"/>
      <c r="CCX75" s="178"/>
      <c r="CDC75" s="176"/>
      <c r="CDD75" s="177"/>
      <c r="CDE75" s="178"/>
      <c r="CDJ75" s="176"/>
      <c r="CDK75" s="177"/>
      <c r="CDL75" s="178"/>
      <c r="CDQ75" s="176"/>
      <c r="CDR75" s="177"/>
      <c r="CDS75" s="178"/>
      <c r="CDX75" s="176"/>
      <c r="CDY75" s="177"/>
      <c r="CDZ75" s="178"/>
      <c r="CEE75" s="176"/>
      <c r="CEF75" s="177"/>
      <c r="CEG75" s="178"/>
      <c r="CEL75" s="176"/>
      <c r="CEM75" s="177"/>
      <c r="CEN75" s="178"/>
      <c r="CES75" s="176"/>
      <c r="CET75" s="177"/>
      <c r="CEU75" s="178"/>
      <c r="CEZ75" s="176"/>
      <c r="CFA75" s="177"/>
      <c r="CFB75" s="178"/>
      <c r="CFG75" s="176"/>
      <c r="CFH75" s="177"/>
      <c r="CFI75" s="178"/>
      <c r="CFN75" s="176"/>
      <c r="CFO75" s="177"/>
      <c r="CFP75" s="178"/>
      <c r="CFU75" s="176"/>
      <c r="CFV75" s="177"/>
      <c r="CFW75" s="178"/>
      <c r="CGB75" s="176"/>
      <c r="CGC75" s="177"/>
      <c r="CGD75" s="178"/>
      <c r="CGI75" s="176"/>
      <c r="CGJ75" s="177"/>
      <c r="CGK75" s="178"/>
      <c r="CGP75" s="176"/>
      <c r="CGQ75" s="177"/>
      <c r="CGR75" s="178"/>
      <c r="CGW75" s="176"/>
      <c r="CGX75" s="177"/>
      <c r="CGY75" s="178"/>
      <c r="CHD75" s="176"/>
      <c r="CHE75" s="177"/>
      <c r="CHF75" s="178"/>
      <c r="CHK75" s="176"/>
      <c r="CHL75" s="177"/>
      <c r="CHM75" s="178"/>
      <c r="CHR75" s="176"/>
      <c r="CHS75" s="177"/>
      <c r="CHT75" s="178"/>
      <c r="CHY75" s="176"/>
      <c r="CHZ75" s="177"/>
      <c r="CIA75" s="178"/>
      <c r="CIF75" s="176"/>
      <c r="CIG75" s="177"/>
      <c r="CIH75" s="178"/>
      <c r="CIM75" s="176"/>
      <c r="CIN75" s="177"/>
      <c r="CIO75" s="178"/>
      <c r="CIT75" s="176"/>
      <c r="CIU75" s="177"/>
      <c r="CIV75" s="178"/>
      <c r="CJA75" s="176"/>
      <c r="CJB75" s="177"/>
      <c r="CJC75" s="178"/>
      <c r="CJH75" s="176"/>
      <c r="CJI75" s="177"/>
      <c r="CJJ75" s="178"/>
      <c r="CJO75" s="176"/>
      <c r="CJP75" s="177"/>
      <c r="CJQ75" s="178"/>
      <c r="CJV75" s="176"/>
      <c r="CJW75" s="177"/>
      <c r="CJX75" s="178"/>
      <c r="CKC75" s="176"/>
      <c r="CKD75" s="177"/>
      <c r="CKE75" s="178"/>
      <c r="CKJ75" s="176"/>
      <c r="CKK75" s="177"/>
      <c r="CKL75" s="178"/>
      <c r="CKQ75" s="176"/>
      <c r="CKR75" s="177"/>
      <c r="CKS75" s="178"/>
      <c r="CKX75" s="176"/>
      <c r="CKY75" s="177"/>
      <c r="CKZ75" s="178"/>
      <c r="CLE75" s="176"/>
      <c r="CLF75" s="177"/>
      <c r="CLG75" s="178"/>
      <c r="CLL75" s="176"/>
      <c r="CLM75" s="177"/>
      <c r="CLN75" s="178"/>
      <c r="CLS75" s="176"/>
      <c r="CLT75" s="177"/>
      <c r="CLU75" s="178"/>
      <c r="CLZ75" s="176"/>
      <c r="CMA75" s="177"/>
      <c r="CMB75" s="178"/>
      <c r="CMG75" s="176"/>
      <c r="CMH75" s="177"/>
      <c r="CMI75" s="178"/>
      <c r="CMN75" s="176"/>
      <c r="CMO75" s="177"/>
      <c r="CMP75" s="178"/>
      <c r="CMU75" s="176"/>
      <c r="CMV75" s="177"/>
      <c r="CMW75" s="178"/>
      <c r="CNB75" s="176"/>
      <c r="CNC75" s="177"/>
      <c r="CND75" s="178"/>
      <c r="CNI75" s="176"/>
      <c r="CNJ75" s="177"/>
      <c r="CNK75" s="178"/>
      <c r="CNP75" s="176"/>
      <c r="CNQ75" s="177"/>
      <c r="CNR75" s="178"/>
      <c r="CNW75" s="176"/>
      <c r="CNX75" s="177"/>
      <c r="CNY75" s="178"/>
      <c r="COD75" s="176"/>
      <c r="COE75" s="177"/>
      <c r="COF75" s="178"/>
      <c r="COK75" s="176"/>
      <c r="COL75" s="177"/>
      <c r="COM75" s="178"/>
      <c r="COR75" s="176"/>
      <c r="COS75" s="177"/>
      <c r="COT75" s="178"/>
      <c r="COY75" s="176"/>
      <c r="COZ75" s="177"/>
      <c r="CPA75" s="178"/>
      <c r="CPF75" s="176"/>
      <c r="CPG75" s="177"/>
      <c r="CPH75" s="178"/>
      <c r="CPM75" s="176"/>
      <c r="CPN75" s="177"/>
      <c r="CPO75" s="178"/>
      <c r="CPT75" s="176"/>
      <c r="CPU75" s="177"/>
      <c r="CPV75" s="178"/>
      <c r="CQA75" s="176"/>
      <c r="CQB75" s="177"/>
      <c r="CQC75" s="178"/>
      <c r="CQH75" s="176"/>
      <c r="CQI75" s="177"/>
      <c r="CQJ75" s="178"/>
      <c r="CQO75" s="176"/>
      <c r="CQP75" s="177"/>
      <c r="CQQ75" s="178"/>
      <c r="CQV75" s="176"/>
      <c r="CQW75" s="177"/>
      <c r="CQX75" s="178"/>
      <c r="CRC75" s="176"/>
      <c r="CRD75" s="177"/>
      <c r="CRE75" s="178"/>
      <c r="CRJ75" s="176"/>
      <c r="CRK75" s="177"/>
      <c r="CRL75" s="178"/>
      <c r="CRQ75" s="176"/>
      <c r="CRR75" s="177"/>
      <c r="CRS75" s="178"/>
      <c r="CRX75" s="176"/>
      <c r="CRY75" s="177"/>
      <c r="CRZ75" s="178"/>
      <c r="CSE75" s="176"/>
      <c r="CSF75" s="177"/>
      <c r="CSG75" s="178"/>
      <c r="CSL75" s="176"/>
      <c r="CSM75" s="177"/>
      <c r="CSN75" s="178"/>
      <c r="CSS75" s="176"/>
      <c r="CST75" s="177"/>
      <c r="CSU75" s="178"/>
      <c r="CSZ75" s="176"/>
      <c r="CTA75" s="177"/>
      <c r="CTB75" s="178"/>
      <c r="CTG75" s="176"/>
      <c r="CTH75" s="177"/>
      <c r="CTI75" s="178"/>
      <c r="CTN75" s="176"/>
      <c r="CTO75" s="177"/>
      <c r="CTP75" s="178"/>
      <c r="CTU75" s="176"/>
      <c r="CTV75" s="177"/>
    </row>
    <row r="76" s="120" customFormat="1" ht="34.5" customHeight="1" spans="1:2570">
      <c r="A76" s="137">
        <v>404</v>
      </c>
      <c r="B76" s="69" t="s">
        <v>323</v>
      </c>
      <c r="C76" s="160" t="s">
        <v>324</v>
      </c>
      <c r="D76" s="160">
        <v>260</v>
      </c>
      <c r="E76" s="160"/>
      <c r="F76" s="57">
        <f t="shared" si="5"/>
        <v>0</v>
      </c>
      <c r="G76" s="55" t="s">
        <v>157</v>
      </c>
      <c r="H76" s="118"/>
      <c r="I76" s="118"/>
      <c r="J76" s="118"/>
      <c r="K76" s="118"/>
      <c r="N76" s="176"/>
      <c r="O76" s="177"/>
      <c r="P76" s="178"/>
      <c r="U76" s="176"/>
      <c r="V76" s="177"/>
      <c r="W76" s="178"/>
      <c r="AB76" s="176"/>
      <c r="AC76" s="177"/>
      <c r="AD76" s="178"/>
      <c r="AI76" s="176"/>
      <c r="AJ76" s="177"/>
      <c r="AK76" s="178"/>
      <c r="AP76" s="176"/>
      <c r="AQ76" s="177"/>
      <c r="AR76" s="178"/>
      <c r="AW76" s="176"/>
      <c r="AX76" s="177"/>
      <c r="AY76" s="178"/>
      <c r="BD76" s="176"/>
      <c r="BE76" s="177"/>
      <c r="BF76" s="178"/>
      <c r="BK76" s="176"/>
      <c r="BL76" s="177"/>
      <c r="BM76" s="178"/>
      <c r="BR76" s="176"/>
      <c r="BS76" s="177"/>
      <c r="BT76" s="178"/>
      <c r="BY76" s="176"/>
      <c r="BZ76" s="177"/>
      <c r="CA76" s="178"/>
      <c r="CF76" s="176"/>
      <c r="CG76" s="177"/>
      <c r="CH76" s="178"/>
      <c r="CM76" s="176"/>
      <c r="CN76" s="177"/>
      <c r="CO76" s="178"/>
      <c r="CT76" s="176"/>
      <c r="CU76" s="177"/>
      <c r="CV76" s="178"/>
      <c r="DA76" s="176"/>
      <c r="DB76" s="177"/>
      <c r="DC76" s="178"/>
      <c r="DH76" s="176"/>
      <c r="DI76" s="177"/>
      <c r="DJ76" s="178"/>
      <c r="DO76" s="176"/>
      <c r="DP76" s="177"/>
      <c r="DQ76" s="178"/>
      <c r="DV76" s="176"/>
      <c r="DW76" s="177"/>
      <c r="DX76" s="178"/>
      <c r="EC76" s="176"/>
      <c r="ED76" s="177"/>
      <c r="EE76" s="178"/>
      <c r="EJ76" s="176"/>
      <c r="EK76" s="177"/>
      <c r="EL76" s="178"/>
      <c r="EQ76" s="176"/>
      <c r="ER76" s="177"/>
      <c r="ES76" s="178"/>
      <c r="EX76" s="176"/>
      <c r="EY76" s="177"/>
      <c r="EZ76" s="178"/>
      <c r="FE76" s="176"/>
      <c r="FF76" s="177"/>
      <c r="FG76" s="178"/>
      <c r="FL76" s="176"/>
      <c r="FM76" s="177"/>
      <c r="FN76" s="178"/>
      <c r="FS76" s="176"/>
      <c r="FT76" s="177"/>
      <c r="FU76" s="178"/>
      <c r="FZ76" s="176"/>
      <c r="GA76" s="177"/>
      <c r="GB76" s="178"/>
      <c r="GG76" s="176"/>
      <c r="GH76" s="177"/>
      <c r="GI76" s="178"/>
      <c r="GN76" s="176"/>
      <c r="GO76" s="177"/>
      <c r="GP76" s="178"/>
      <c r="GU76" s="176"/>
      <c r="GV76" s="177"/>
      <c r="GW76" s="178"/>
      <c r="HB76" s="176"/>
      <c r="HC76" s="177"/>
      <c r="HD76" s="178"/>
      <c r="HI76" s="176"/>
      <c r="HJ76" s="177"/>
      <c r="HK76" s="178"/>
      <c r="HP76" s="176"/>
      <c r="HQ76" s="177"/>
      <c r="HR76" s="178"/>
      <c r="HW76" s="176"/>
      <c r="HX76" s="177"/>
      <c r="HY76" s="178"/>
      <c r="ID76" s="176"/>
      <c r="IE76" s="177"/>
      <c r="IF76" s="178"/>
      <c r="IK76" s="176"/>
      <c r="IL76" s="177"/>
      <c r="IM76" s="178"/>
      <c r="IR76" s="176"/>
      <c r="IS76" s="177"/>
      <c r="IT76" s="178"/>
      <c r="IY76" s="176"/>
      <c r="IZ76" s="177"/>
      <c r="JA76" s="178"/>
      <c r="JF76" s="176"/>
      <c r="JG76" s="177"/>
      <c r="JH76" s="178"/>
      <c r="JM76" s="176"/>
      <c r="JN76" s="177"/>
      <c r="JO76" s="178"/>
      <c r="JT76" s="176"/>
      <c r="JU76" s="177"/>
      <c r="JV76" s="178"/>
      <c r="KA76" s="176"/>
      <c r="KB76" s="177"/>
      <c r="KC76" s="178"/>
      <c r="KH76" s="176"/>
      <c r="KI76" s="177"/>
      <c r="KJ76" s="178"/>
      <c r="KO76" s="176"/>
      <c r="KP76" s="177"/>
      <c r="KQ76" s="178"/>
      <c r="KV76" s="176"/>
      <c r="KW76" s="177"/>
      <c r="KX76" s="178"/>
      <c r="LC76" s="176"/>
      <c r="LD76" s="177"/>
      <c r="LE76" s="178"/>
      <c r="LJ76" s="176"/>
      <c r="LK76" s="177"/>
      <c r="LL76" s="178"/>
      <c r="LQ76" s="176"/>
      <c r="LR76" s="177"/>
      <c r="LS76" s="178"/>
      <c r="LX76" s="176"/>
      <c r="LY76" s="177"/>
      <c r="LZ76" s="178"/>
      <c r="ME76" s="176"/>
      <c r="MF76" s="177"/>
      <c r="MG76" s="178"/>
      <c r="ML76" s="176"/>
      <c r="MM76" s="177"/>
      <c r="MN76" s="178"/>
      <c r="MS76" s="176"/>
      <c r="MT76" s="177"/>
      <c r="MU76" s="178"/>
      <c r="MZ76" s="176"/>
      <c r="NA76" s="177"/>
      <c r="NB76" s="178"/>
      <c r="NG76" s="176"/>
      <c r="NH76" s="177"/>
      <c r="NI76" s="178"/>
      <c r="NN76" s="176"/>
      <c r="NO76" s="177"/>
      <c r="NP76" s="178"/>
      <c r="NU76" s="176"/>
      <c r="NV76" s="177"/>
      <c r="NW76" s="178"/>
      <c r="OB76" s="176"/>
      <c r="OC76" s="177"/>
      <c r="OD76" s="178"/>
      <c r="OI76" s="176"/>
      <c r="OJ76" s="177"/>
      <c r="OK76" s="178"/>
      <c r="OP76" s="176"/>
      <c r="OQ76" s="177"/>
      <c r="OR76" s="178"/>
      <c r="OW76" s="176"/>
      <c r="OX76" s="177"/>
      <c r="OY76" s="178"/>
      <c r="PD76" s="176"/>
      <c r="PE76" s="177"/>
      <c r="PF76" s="178"/>
      <c r="PK76" s="176"/>
      <c r="PL76" s="177"/>
      <c r="PM76" s="178"/>
      <c r="PR76" s="176"/>
      <c r="PS76" s="177"/>
      <c r="PT76" s="178"/>
      <c r="PY76" s="176"/>
      <c r="PZ76" s="177"/>
      <c r="QA76" s="178"/>
      <c r="QF76" s="176"/>
      <c r="QG76" s="177"/>
      <c r="QH76" s="178"/>
      <c r="QM76" s="176"/>
      <c r="QN76" s="177"/>
      <c r="QO76" s="178"/>
      <c r="QT76" s="176"/>
      <c r="QU76" s="177"/>
      <c r="QV76" s="178"/>
      <c r="RA76" s="176"/>
      <c r="RB76" s="177"/>
      <c r="RC76" s="178"/>
      <c r="RH76" s="176"/>
      <c r="RI76" s="177"/>
      <c r="RJ76" s="178"/>
      <c r="RO76" s="176"/>
      <c r="RP76" s="177"/>
      <c r="RQ76" s="178"/>
      <c r="RV76" s="176"/>
      <c r="RW76" s="177"/>
      <c r="RX76" s="178"/>
      <c r="SC76" s="176"/>
      <c r="SD76" s="177"/>
      <c r="SE76" s="178"/>
      <c r="SJ76" s="176"/>
      <c r="SK76" s="177"/>
      <c r="SL76" s="178"/>
      <c r="SQ76" s="176"/>
      <c r="SR76" s="177"/>
      <c r="SS76" s="178"/>
      <c r="SX76" s="176"/>
      <c r="SY76" s="177"/>
      <c r="SZ76" s="178"/>
      <c r="TE76" s="176"/>
      <c r="TF76" s="177"/>
      <c r="TG76" s="178"/>
      <c r="TL76" s="176"/>
      <c r="TM76" s="177"/>
      <c r="TN76" s="178"/>
      <c r="TS76" s="176"/>
      <c r="TT76" s="177"/>
      <c r="TU76" s="178"/>
      <c r="TZ76" s="176"/>
      <c r="UA76" s="177"/>
      <c r="UB76" s="178"/>
      <c r="UG76" s="176"/>
      <c r="UH76" s="177"/>
      <c r="UI76" s="178"/>
      <c r="UN76" s="176"/>
      <c r="UO76" s="177"/>
      <c r="UP76" s="178"/>
      <c r="UU76" s="176"/>
      <c r="UV76" s="177"/>
      <c r="UW76" s="178"/>
      <c r="VB76" s="176"/>
      <c r="VC76" s="177"/>
      <c r="VD76" s="178"/>
      <c r="VI76" s="176"/>
      <c r="VJ76" s="177"/>
      <c r="VK76" s="178"/>
      <c r="VP76" s="176"/>
      <c r="VQ76" s="177"/>
      <c r="VR76" s="178"/>
      <c r="VW76" s="176"/>
      <c r="VX76" s="177"/>
      <c r="VY76" s="178"/>
      <c r="WD76" s="176"/>
      <c r="WE76" s="177"/>
      <c r="WF76" s="178"/>
      <c r="WK76" s="176"/>
      <c r="WL76" s="177"/>
      <c r="WM76" s="178"/>
      <c r="WR76" s="176"/>
      <c r="WS76" s="177"/>
      <c r="WT76" s="178"/>
      <c r="WY76" s="176"/>
      <c r="WZ76" s="177"/>
      <c r="XA76" s="178"/>
      <c r="XF76" s="176"/>
      <c r="XG76" s="177"/>
      <c r="XH76" s="178"/>
      <c r="XM76" s="176"/>
      <c r="XN76" s="177"/>
      <c r="XO76" s="178"/>
      <c r="XT76" s="176"/>
      <c r="XU76" s="177"/>
      <c r="XV76" s="178"/>
      <c r="YA76" s="176"/>
      <c r="YB76" s="177"/>
      <c r="YC76" s="178"/>
      <c r="YH76" s="176"/>
      <c r="YI76" s="177"/>
      <c r="YJ76" s="178"/>
      <c r="YO76" s="176"/>
      <c r="YP76" s="177"/>
      <c r="YQ76" s="178"/>
      <c r="YV76" s="176"/>
      <c r="YW76" s="177"/>
      <c r="YX76" s="178"/>
      <c r="ZC76" s="176"/>
      <c r="ZD76" s="177"/>
      <c r="ZE76" s="178"/>
      <c r="ZJ76" s="176"/>
      <c r="ZK76" s="177"/>
      <c r="ZL76" s="178"/>
      <c r="ZQ76" s="176"/>
      <c r="ZR76" s="177"/>
      <c r="ZS76" s="178"/>
      <c r="ZX76" s="176"/>
      <c r="ZY76" s="177"/>
      <c r="ZZ76" s="178"/>
      <c r="AAE76" s="176"/>
      <c r="AAF76" s="177"/>
      <c r="AAG76" s="178"/>
      <c r="AAL76" s="176"/>
      <c r="AAM76" s="177"/>
      <c r="AAN76" s="178"/>
      <c r="AAS76" s="176"/>
      <c r="AAT76" s="177"/>
      <c r="AAU76" s="178"/>
      <c r="AAZ76" s="176"/>
      <c r="ABA76" s="177"/>
      <c r="ABB76" s="178"/>
      <c r="ABG76" s="176"/>
      <c r="ABH76" s="177"/>
      <c r="ABI76" s="178"/>
      <c r="ABN76" s="176"/>
      <c r="ABO76" s="177"/>
      <c r="ABP76" s="178"/>
      <c r="ABU76" s="176"/>
      <c r="ABV76" s="177"/>
      <c r="ABW76" s="178"/>
      <c r="ACB76" s="176"/>
      <c r="ACC76" s="177"/>
      <c r="ACD76" s="178"/>
      <c r="ACI76" s="176"/>
      <c r="ACJ76" s="177"/>
      <c r="ACK76" s="178"/>
      <c r="ACP76" s="176"/>
      <c r="ACQ76" s="177"/>
      <c r="ACR76" s="178"/>
      <c r="ACW76" s="176"/>
      <c r="ACX76" s="177"/>
      <c r="ACY76" s="178"/>
      <c r="ADD76" s="176"/>
      <c r="ADE76" s="177"/>
      <c r="ADF76" s="178"/>
      <c r="ADK76" s="176"/>
      <c r="ADL76" s="177"/>
      <c r="ADM76" s="178"/>
      <c r="ADR76" s="176"/>
      <c r="ADS76" s="177"/>
      <c r="ADT76" s="178"/>
      <c r="ADY76" s="176"/>
      <c r="ADZ76" s="177"/>
      <c r="AEA76" s="178"/>
      <c r="AEF76" s="176"/>
      <c r="AEG76" s="177"/>
      <c r="AEH76" s="178"/>
      <c r="AEM76" s="176"/>
      <c r="AEN76" s="177"/>
      <c r="AEO76" s="178"/>
      <c r="AET76" s="176"/>
      <c r="AEU76" s="177"/>
      <c r="AEV76" s="178"/>
      <c r="AFA76" s="176"/>
      <c r="AFB76" s="177"/>
      <c r="AFC76" s="178"/>
      <c r="AFH76" s="176"/>
      <c r="AFI76" s="177"/>
      <c r="AFJ76" s="178"/>
      <c r="AFO76" s="176"/>
      <c r="AFP76" s="177"/>
      <c r="AFQ76" s="178"/>
      <c r="AFV76" s="176"/>
      <c r="AFW76" s="177"/>
      <c r="AFX76" s="178"/>
      <c r="AGC76" s="176"/>
      <c r="AGD76" s="177"/>
      <c r="AGE76" s="178"/>
      <c r="AGJ76" s="176"/>
      <c r="AGK76" s="177"/>
      <c r="AGL76" s="178"/>
      <c r="AGQ76" s="176"/>
      <c r="AGR76" s="177"/>
      <c r="AGS76" s="178"/>
      <c r="AGX76" s="176"/>
      <c r="AGY76" s="177"/>
      <c r="AGZ76" s="178"/>
      <c r="AHE76" s="176"/>
      <c r="AHF76" s="177"/>
      <c r="AHG76" s="178"/>
      <c r="AHL76" s="176"/>
      <c r="AHM76" s="177"/>
      <c r="AHN76" s="178"/>
      <c r="AHS76" s="176"/>
      <c r="AHT76" s="177"/>
      <c r="AHU76" s="178"/>
      <c r="AHZ76" s="176"/>
      <c r="AIA76" s="177"/>
      <c r="AIB76" s="178"/>
      <c r="AIG76" s="176"/>
      <c r="AIH76" s="177"/>
      <c r="AII76" s="178"/>
      <c r="AIN76" s="176"/>
      <c r="AIO76" s="177"/>
      <c r="AIP76" s="178"/>
      <c r="AIU76" s="176"/>
      <c r="AIV76" s="177"/>
      <c r="AIW76" s="178"/>
      <c r="AJB76" s="176"/>
      <c r="AJC76" s="177"/>
      <c r="AJD76" s="178"/>
      <c r="AJI76" s="176"/>
      <c r="AJJ76" s="177"/>
      <c r="AJK76" s="178"/>
      <c r="AJP76" s="176"/>
      <c r="AJQ76" s="177"/>
      <c r="AJR76" s="178"/>
      <c r="AJW76" s="176"/>
      <c r="AJX76" s="177"/>
      <c r="AJY76" s="178"/>
      <c r="AKD76" s="176"/>
      <c r="AKE76" s="177"/>
      <c r="AKF76" s="178"/>
      <c r="AKK76" s="176"/>
      <c r="AKL76" s="177"/>
      <c r="AKM76" s="178"/>
      <c r="AKR76" s="176"/>
      <c r="AKS76" s="177"/>
      <c r="AKT76" s="178"/>
      <c r="AKY76" s="176"/>
      <c r="AKZ76" s="177"/>
      <c r="ALA76" s="178"/>
      <c r="ALF76" s="176"/>
      <c r="ALG76" s="177"/>
      <c r="ALH76" s="178"/>
      <c r="ALM76" s="176"/>
      <c r="ALN76" s="177"/>
      <c r="ALO76" s="178"/>
      <c r="ALT76" s="176"/>
      <c r="ALU76" s="177"/>
      <c r="ALV76" s="178"/>
      <c r="AMA76" s="176"/>
      <c r="AMB76" s="177"/>
      <c r="AMC76" s="178"/>
      <c r="AMH76" s="176"/>
      <c r="AMI76" s="177"/>
      <c r="AMJ76" s="178"/>
      <c r="AMO76" s="176"/>
      <c r="AMP76" s="177"/>
      <c r="AMQ76" s="178"/>
      <c r="AMV76" s="176"/>
      <c r="AMW76" s="177"/>
      <c r="AMX76" s="178"/>
      <c r="ANC76" s="176"/>
      <c r="AND76" s="177"/>
      <c r="ANE76" s="178"/>
      <c r="ANJ76" s="176"/>
      <c r="ANK76" s="177"/>
      <c r="ANL76" s="178"/>
      <c r="ANQ76" s="176"/>
      <c r="ANR76" s="177"/>
      <c r="ANS76" s="178"/>
      <c r="ANX76" s="176"/>
      <c r="ANY76" s="177"/>
      <c r="ANZ76" s="178"/>
      <c r="AOE76" s="176"/>
      <c r="AOF76" s="177"/>
      <c r="AOG76" s="178"/>
      <c r="AOL76" s="176"/>
      <c r="AOM76" s="177"/>
      <c r="AON76" s="178"/>
      <c r="AOS76" s="176"/>
      <c r="AOT76" s="177"/>
      <c r="AOU76" s="178"/>
      <c r="AOZ76" s="176"/>
      <c r="APA76" s="177"/>
      <c r="APB76" s="178"/>
      <c r="APG76" s="176"/>
      <c r="APH76" s="177"/>
      <c r="API76" s="178"/>
      <c r="APN76" s="176"/>
      <c r="APO76" s="177"/>
      <c r="APP76" s="178"/>
      <c r="APU76" s="176"/>
      <c r="APV76" s="177"/>
      <c r="APW76" s="178"/>
      <c r="AQB76" s="176"/>
      <c r="AQC76" s="177"/>
      <c r="AQD76" s="178"/>
      <c r="AQI76" s="176"/>
      <c r="AQJ76" s="177"/>
      <c r="AQK76" s="178"/>
      <c r="AQP76" s="176"/>
      <c r="AQQ76" s="177"/>
      <c r="AQR76" s="178"/>
      <c r="AQW76" s="176"/>
      <c r="AQX76" s="177"/>
      <c r="AQY76" s="178"/>
      <c r="ARD76" s="176"/>
      <c r="ARE76" s="177"/>
      <c r="ARF76" s="178"/>
      <c r="ARK76" s="176"/>
      <c r="ARL76" s="177"/>
      <c r="ARM76" s="178"/>
      <c r="ARR76" s="176"/>
      <c r="ARS76" s="177"/>
      <c r="ART76" s="178"/>
      <c r="ARY76" s="176"/>
      <c r="ARZ76" s="177"/>
      <c r="ASA76" s="178"/>
      <c r="ASF76" s="176"/>
      <c r="ASG76" s="177"/>
      <c r="ASH76" s="178"/>
      <c r="ASM76" s="176"/>
      <c r="ASN76" s="177"/>
      <c r="ASO76" s="178"/>
      <c r="AST76" s="176"/>
      <c r="ASU76" s="177"/>
      <c r="ASV76" s="178"/>
      <c r="ATA76" s="176"/>
      <c r="ATB76" s="177"/>
      <c r="ATC76" s="178"/>
      <c r="ATH76" s="176"/>
      <c r="ATI76" s="177"/>
      <c r="ATJ76" s="178"/>
      <c r="ATO76" s="176"/>
      <c r="ATP76" s="177"/>
      <c r="ATQ76" s="178"/>
      <c r="ATV76" s="176"/>
      <c r="ATW76" s="177"/>
      <c r="ATX76" s="178"/>
      <c r="AUC76" s="176"/>
      <c r="AUD76" s="177"/>
      <c r="AUE76" s="178"/>
      <c r="AUJ76" s="176"/>
      <c r="AUK76" s="177"/>
      <c r="AUL76" s="178"/>
      <c r="AUQ76" s="176"/>
      <c r="AUR76" s="177"/>
      <c r="AUS76" s="178"/>
      <c r="AUX76" s="176"/>
      <c r="AUY76" s="177"/>
      <c r="AUZ76" s="178"/>
      <c r="AVE76" s="176"/>
      <c r="AVF76" s="177"/>
      <c r="AVG76" s="178"/>
      <c r="AVL76" s="176"/>
      <c r="AVM76" s="177"/>
      <c r="AVN76" s="178"/>
      <c r="AVS76" s="176"/>
      <c r="AVT76" s="177"/>
      <c r="AVU76" s="178"/>
      <c r="AVZ76" s="176"/>
      <c r="AWA76" s="177"/>
      <c r="AWB76" s="178"/>
      <c r="AWG76" s="176"/>
      <c r="AWH76" s="177"/>
      <c r="AWI76" s="178"/>
      <c r="AWN76" s="176"/>
      <c r="AWO76" s="177"/>
      <c r="AWP76" s="178"/>
      <c r="AWU76" s="176"/>
      <c r="AWV76" s="177"/>
      <c r="AWW76" s="178"/>
      <c r="AXB76" s="176"/>
      <c r="AXC76" s="177"/>
      <c r="AXD76" s="178"/>
      <c r="AXI76" s="176"/>
      <c r="AXJ76" s="177"/>
      <c r="AXK76" s="178"/>
      <c r="AXP76" s="176"/>
      <c r="AXQ76" s="177"/>
      <c r="AXR76" s="178"/>
      <c r="AXW76" s="176"/>
      <c r="AXX76" s="177"/>
      <c r="AXY76" s="178"/>
      <c r="AYD76" s="176"/>
      <c r="AYE76" s="177"/>
      <c r="AYF76" s="178"/>
      <c r="AYK76" s="176"/>
      <c r="AYL76" s="177"/>
      <c r="AYM76" s="178"/>
      <c r="AYR76" s="176"/>
      <c r="AYS76" s="177"/>
      <c r="AYT76" s="178"/>
      <c r="AYY76" s="176"/>
      <c r="AYZ76" s="177"/>
      <c r="AZA76" s="178"/>
      <c r="AZF76" s="176"/>
      <c r="AZG76" s="177"/>
      <c r="AZH76" s="178"/>
      <c r="AZM76" s="176"/>
      <c r="AZN76" s="177"/>
      <c r="AZO76" s="178"/>
      <c r="AZT76" s="176"/>
      <c r="AZU76" s="177"/>
      <c r="AZV76" s="178"/>
      <c r="BAA76" s="176"/>
      <c r="BAB76" s="177"/>
      <c r="BAC76" s="178"/>
      <c r="BAH76" s="176"/>
      <c r="BAI76" s="177"/>
      <c r="BAJ76" s="178"/>
      <c r="BAO76" s="176"/>
      <c r="BAP76" s="177"/>
      <c r="BAQ76" s="178"/>
      <c r="BAV76" s="176"/>
      <c r="BAW76" s="177"/>
      <c r="BAX76" s="178"/>
      <c r="BBC76" s="176"/>
      <c r="BBD76" s="177"/>
      <c r="BBE76" s="178"/>
      <c r="BBJ76" s="176"/>
      <c r="BBK76" s="177"/>
      <c r="BBL76" s="178"/>
      <c r="BBQ76" s="176"/>
      <c r="BBR76" s="177"/>
      <c r="BBS76" s="178"/>
      <c r="BBX76" s="176"/>
      <c r="BBY76" s="177"/>
      <c r="BBZ76" s="178"/>
      <c r="BCE76" s="176"/>
      <c r="BCF76" s="177"/>
      <c r="BCG76" s="178"/>
      <c r="BCL76" s="176"/>
      <c r="BCM76" s="177"/>
      <c r="BCN76" s="178"/>
      <c r="BCS76" s="176"/>
      <c r="BCT76" s="177"/>
      <c r="BCU76" s="178"/>
      <c r="BCZ76" s="176"/>
      <c r="BDA76" s="177"/>
      <c r="BDB76" s="178"/>
      <c r="BDG76" s="176"/>
      <c r="BDH76" s="177"/>
      <c r="BDI76" s="178"/>
      <c r="BDN76" s="176"/>
      <c r="BDO76" s="177"/>
      <c r="BDP76" s="178"/>
      <c r="BDU76" s="176"/>
      <c r="BDV76" s="177"/>
      <c r="BDW76" s="178"/>
      <c r="BEB76" s="176"/>
      <c r="BEC76" s="177"/>
      <c r="BED76" s="178"/>
      <c r="BEI76" s="176"/>
      <c r="BEJ76" s="177"/>
      <c r="BEK76" s="178"/>
      <c r="BEP76" s="176"/>
      <c r="BEQ76" s="177"/>
      <c r="BER76" s="178"/>
      <c r="BEW76" s="176"/>
      <c r="BEX76" s="177"/>
      <c r="BEY76" s="178"/>
      <c r="BFD76" s="176"/>
      <c r="BFE76" s="177"/>
      <c r="BFF76" s="178"/>
      <c r="BFK76" s="176"/>
      <c r="BFL76" s="177"/>
      <c r="BFM76" s="178"/>
      <c r="BFR76" s="176"/>
      <c r="BFS76" s="177"/>
      <c r="BFT76" s="178"/>
      <c r="BFY76" s="176"/>
      <c r="BFZ76" s="177"/>
      <c r="BGA76" s="178"/>
      <c r="BGF76" s="176"/>
      <c r="BGG76" s="177"/>
      <c r="BGH76" s="178"/>
      <c r="BGM76" s="176"/>
      <c r="BGN76" s="177"/>
      <c r="BGO76" s="178"/>
      <c r="BGT76" s="176"/>
      <c r="BGU76" s="177"/>
      <c r="BGV76" s="178"/>
      <c r="BHA76" s="176"/>
      <c r="BHB76" s="177"/>
      <c r="BHC76" s="178"/>
      <c r="BHH76" s="176"/>
      <c r="BHI76" s="177"/>
      <c r="BHJ76" s="178"/>
      <c r="BHO76" s="176"/>
      <c r="BHP76" s="177"/>
      <c r="BHQ76" s="178"/>
      <c r="BHV76" s="176"/>
      <c r="BHW76" s="177"/>
      <c r="BHX76" s="178"/>
      <c r="BIC76" s="176"/>
      <c r="BID76" s="177"/>
      <c r="BIE76" s="178"/>
      <c r="BIJ76" s="176"/>
      <c r="BIK76" s="177"/>
      <c r="BIL76" s="178"/>
      <c r="BIQ76" s="176"/>
      <c r="BIR76" s="177"/>
      <c r="BIS76" s="178"/>
      <c r="BIX76" s="176"/>
      <c r="BIY76" s="177"/>
      <c r="BIZ76" s="178"/>
      <c r="BJE76" s="176"/>
      <c r="BJF76" s="177"/>
      <c r="BJG76" s="178"/>
      <c r="BJL76" s="176"/>
      <c r="BJM76" s="177"/>
      <c r="BJN76" s="178"/>
      <c r="BJS76" s="176"/>
      <c r="BJT76" s="177"/>
      <c r="BJU76" s="178"/>
      <c r="BJZ76" s="176"/>
      <c r="BKA76" s="177"/>
      <c r="BKB76" s="178"/>
      <c r="BKG76" s="176"/>
      <c r="BKH76" s="177"/>
      <c r="BKI76" s="178"/>
      <c r="BKN76" s="176"/>
      <c r="BKO76" s="177"/>
      <c r="BKP76" s="178"/>
      <c r="BKU76" s="176"/>
      <c r="BKV76" s="177"/>
      <c r="BKW76" s="178"/>
      <c r="BLB76" s="176"/>
      <c r="BLC76" s="177"/>
      <c r="BLD76" s="178"/>
      <c r="BLI76" s="176"/>
      <c r="BLJ76" s="177"/>
      <c r="BLK76" s="178"/>
      <c r="BLP76" s="176"/>
      <c r="BLQ76" s="177"/>
      <c r="BLR76" s="178"/>
      <c r="BLW76" s="176"/>
      <c r="BLX76" s="177"/>
      <c r="BLY76" s="178"/>
      <c r="BMD76" s="176"/>
      <c r="BME76" s="177"/>
      <c r="BMF76" s="178"/>
      <c r="BMK76" s="176"/>
      <c r="BML76" s="177"/>
      <c r="BMM76" s="178"/>
      <c r="BMR76" s="176"/>
      <c r="BMS76" s="177"/>
      <c r="BMT76" s="178"/>
      <c r="BMY76" s="176"/>
      <c r="BMZ76" s="177"/>
      <c r="BNA76" s="178"/>
      <c r="BNF76" s="176"/>
      <c r="BNG76" s="177"/>
      <c r="BNH76" s="178"/>
      <c r="BNM76" s="176"/>
      <c r="BNN76" s="177"/>
      <c r="BNO76" s="178"/>
      <c r="BNT76" s="176"/>
      <c r="BNU76" s="177"/>
      <c r="BNV76" s="178"/>
      <c r="BOA76" s="176"/>
      <c r="BOB76" s="177"/>
      <c r="BOC76" s="178"/>
      <c r="BOH76" s="176"/>
      <c r="BOI76" s="177"/>
      <c r="BOJ76" s="178"/>
      <c r="BOO76" s="176"/>
      <c r="BOP76" s="177"/>
      <c r="BOQ76" s="178"/>
      <c r="BOV76" s="176"/>
      <c r="BOW76" s="177"/>
      <c r="BOX76" s="178"/>
      <c r="BPC76" s="176"/>
      <c r="BPD76" s="177"/>
      <c r="BPE76" s="178"/>
      <c r="BPJ76" s="176"/>
      <c r="BPK76" s="177"/>
      <c r="BPL76" s="178"/>
      <c r="BPQ76" s="176"/>
      <c r="BPR76" s="177"/>
      <c r="BPS76" s="178"/>
      <c r="BPX76" s="176"/>
      <c r="BPY76" s="177"/>
      <c r="BPZ76" s="178"/>
      <c r="BQE76" s="176"/>
      <c r="BQF76" s="177"/>
      <c r="BQG76" s="178"/>
      <c r="BQL76" s="176"/>
      <c r="BQM76" s="177"/>
      <c r="BQN76" s="178"/>
      <c r="BQS76" s="176"/>
      <c r="BQT76" s="177"/>
      <c r="BQU76" s="178"/>
      <c r="BQZ76" s="176"/>
      <c r="BRA76" s="177"/>
      <c r="BRB76" s="178"/>
      <c r="BRG76" s="176"/>
      <c r="BRH76" s="177"/>
      <c r="BRI76" s="178"/>
      <c r="BRN76" s="176"/>
      <c r="BRO76" s="177"/>
      <c r="BRP76" s="178"/>
      <c r="BRU76" s="176"/>
      <c r="BRV76" s="177"/>
      <c r="BRW76" s="178"/>
      <c r="BSB76" s="176"/>
      <c r="BSC76" s="177"/>
      <c r="BSD76" s="178"/>
      <c r="BSI76" s="176"/>
      <c r="BSJ76" s="177"/>
      <c r="BSK76" s="178"/>
      <c r="BSP76" s="176"/>
      <c r="BSQ76" s="177"/>
      <c r="BSR76" s="178"/>
      <c r="BSW76" s="176"/>
      <c r="BSX76" s="177"/>
      <c r="BSY76" s="178"/>
      <c r="BTD76" s="176"/>
      <c r="BTE76" s="177"/>
      <c r="BTF76" s="178"/>
      <c r="BTK76" s="176"/>
      <c r="BTL76" s="177"/>
      <c r="BTM76" s="178"/>
      <c r="BTR76" s="176"/>
      <c r="BTS76" s="177"/>
      <c r="BTT76" s="178"/>
      <c r="BTY76" s="176"/>
      <c r="BTZ76" s="177"/>
      <c r="BUA76" s="178"/>
      <c r="BUF76" s="176"/>
      <c r="BUG76" s="177"/>
      <c r="BUH76" s="178"/>
      <c r="BUM76" s="176"/>
      <c r="BUN76" s="177"/>
      <c r="BUO76" s="178"/>
      <c r="BUT76" s="176"/>
      <c r="BUU76" s="177"/>
      <c r="BUV76" s="178"/>
      <c r="BVA76" s="176"/>
      <c r="BVB76" s="177"/>
      <c r="BVC76" s="178"/>
      <c r="BVH76" s="176"/>
      <c r="BVI76" s="177"/>
      <c r="BVJ76" s="178"/>
      <c r="BVO76" s="176"/>
      <c r="BVP76" s="177"/>
      <c r="BVQ76" s="178"/>
      <c r="BVV76" s="176"/>
      <c r="BVW76" s="177"/>
      <c r="BVX76" s="178"/>
      <c r="BWC76" s="176"/>
      <c r="BWD76" s="177"/>
      <c r="BWE76" s="178"/>
      <c r="BWJ76" s="176"/>
      <c r="BWK76" s="177"/>
      <c r="BWL76" s="178"/>
      <c r="BWQ76" s="176"/>
      <c r="BWR76" s="177"/>
      <c r="BWS76" s="178"/>
      <c r="BWX76" s="176"/>
      <c r="BWY76" s="177"/>
      <c r="BWZ76" s="178"/>
      <c r="BXE76" s="176"/>
      <c r="BXF76" s="177"/>
      <c r="BXG76" s="178"/>
      <c r="BXL76" s="176"/>
      <c r="BXM76" s="177"/>
      <c r="BXN76" s="178"/>
      <c r="BXS76" s="176"/>
      <c r="BXT76" s="177"/>
      <c r="BXU76" s="178"/>
      <c r="BXZ76" s="176"/>
      <c r="BYA76" s="177"/>
      <c r="BYB76" s="178"/>
      <c r="BYG76" s="176"/>
      <c r="BYH76" s="177"/>
      <c r="BYI76" s="178"/>
      <c r="BYN76" s="176"/>
      <c r="BYO76" s="177"/>
      <c r="BYP76" s="178"/>
      <c r="BYU76" s="176"/>
      <c r="BYV76" s="177"/>
      <c r="BYW76" s="178"/>
      <c r="BZB76" s="176"/>
      <c r="BZC76" s="177"/>
      <c r="BZD76" s="178"/>
      <c r="BZI76" s="176"/>
      <c r="BZJ76" s="177"/>
      <c r="BZK76" s="178"/>
      <c r="BZP76" s="176"/>
      <c r="BZQ76" s="177"/>
      <c r="BZR76" s="178"/>
      <c r="BZW76" s="176"/>
      <c r="BZX76" s="177"/>
      <c r="BZY76" s="178"/>
      <c r="CAD76" s="176"/>
      <c r="CAE76" s="177"/>
      <c r="CAF76" s="178"/>
      <c r="CAK76" s="176"/>
      <c r="CAL76" s="177"/>
      <c r="CAM76" s="178"/>
      <c r="CAR76" s="176"/>
      <c r="CAS76" s="177"/>
      <c r="CAT76" s="178"/>
      <c r="CAY76" s="176"/>
      <c r="CAZ76" s="177"/>
      <c r="CBA76" s="178"/>
      <c r="CBF76" s="176"/>
      <c r="CBG76" s="177"/>
      <c r="CBH76" s="178"/>
      <c r="CBM76" s="176"/>
      <c r="CBN76" s="177"/>
      <c r="CBO76" s="178"/>
      <c r="CBT76" s="176"/>
      <c r="CBU76" s="177"/>
      <c r="CBV76" s="178"/>
      <c r="CCA76" s="176"/>
      <c r="CCB76" s="177"/>
      <c r="CCC76" s="178"/>
      <c r="CCH76" s="176"/>
      <c r="CCI76" s="177"/>
      <c r="CCJ76" s="178"/>
      <c r="CCO76" s="176"/>
      <c r="CCP76" s="177"/>
      <c r="CCQ76" s="178"/>
      <c r="CCV76" s="176"/>
      <c r="CCW76" s="177"/>
      <c r="CCX76" s="178"/>
      <c r="CDC76" s="176"/>
      <c r="CDD76" s="177"/>
      <c r="CDE76" s="178"/>
      <c r="CDJ76" s="176"/>
      <c r="CDK76" s="177"/>
      <c r="CDL76" s="178"/>
      <c r="CDQ76" s="176"/>
      <c r="CDR76" s="177"/>
      <c r="CDS76" s="178"/>
      <c r="CDX76" s="176"/>
      <c r="CDY76" s="177"/>
      <c r="CDZ76" s="178"/>
      <c r="CEE76" s="176"/>
      <c r="CEF76" s="177"/>
      <c r="CEG76" s="178"/>
      <c r="CEL76" s="176"/>
      <c r="CEM76" s="177"/>
      <c r="CEN76" s="178"/>
      <c r="CES76" s="176"/>
      <c r="CET76" s="177"/>
      <c r="CEU76" s="178"/>
      <c r="CEZ76" s="176"/>
      <c r="CFA76" s="177"/>
      <c r="CFB76" s="178"/>
      <c r="CFG76" s="176"/>
      <c r="CFH76" s="177"/>
      <c r="CFI76" s="178"/>
      <c r="CFN76" s="176"/>
      <c r="CFO76" s="177"/>
      <c r="CFP76" s="178"/>
      <c r="CFU76" s="176"/>
      <c r="CFV76" s="177"/>
      <c r="CFW76" s="178"/>
      <c r="CGB76" s="176"/>
      <c r="CGC76" s="177"/>
      <c r="CGD76" s="178"/>
      <c r="CGI76" s="176"/>
      <c r="CGJ76" s="177"/>
      <c r="CGK76" s="178"/>
      <c r="CGP76" s="176"/>
      <c r="CGQ76" s="177"/>
      <c r="CGR76" s="178"/>
      <c r="CGW76" s="176"/>
      <c r="CGX76" s="177"/>
      <c r="CGY76" s="178"/>
      <c r="CHD76" s="176"/>
      <c r="CHE76" s="177"/>
      <c r="CHF76" s="178"/>
      <c r="CHK76" s="176"/>
      <c r="CHL76" s="177"/>
      <c r="CHM76" s="178"/>
      <c r="CHR76" s="176"/>
      <c r="CHS76" s="177"/>
      <c r="CHT76" s="178"/>
      <c r="CHY76" s="176"/>
      <c r="CHZ76" s="177"/>
      <c r="CIA76" s="178"/>
      <c r="CIF76" s="176"/>
      <c r="CIG76" s="177"/>
      <c r="CIH76" s="178"/>
      <c r="CIM76" s="176"/>
      <c r="CIN76" s="177"/>
      <c r="CIO76" s="178"/>
      <c r="CIT76" s="176"/>
      <c r="CIU76" s="177"/>
      <c r="CIV76" s="178"/>
      <c r="CJA76" s="176"/>
      <c r="CJB76" s="177"/>
      <c r="CJC76" s="178"/>
      <c r="CJH76" s="176"/>
      <c r="CJI76" s="177"/>
      <c r="CJJ76" s="178"/>
      <c r="CJO76" s="176"/>
      <c r="CJP76" s="177"/>
      <c r="CJQ76" s="178"/>
      <c r="CJV76" s="176"/>
      <c r="CJW76" s="177"/>
      <c r="CJX76" s="178"/>
      <c r="CKC76" s="176"/>
      <c r="CKD76" s="177"/>
      <c r="CKE76" s="178"/>
      <c r="CKJ76" s="176"/>
      <c r="CKK76" s="177"/>
      <c r="CKL76" s="178"/>
      <c r="CKQ76" s="176"/>
      <c r="CKR76" s="177"/>
      <c r="CKS76" s="178"/>
      <c r="CKX76" s="176"/>
      <c r="CKY76" s="177"/>
      <c r="CKZ76" s="178"/>
      <c r="CLE76" s="176"/>
      <c r="CLF76" s="177"/>
      <c r="CLG76" s="178"/>
      <c r="CLL76" s="176"/>
      <c r="CLM76" s="177"/>
      <c r="CLN76" s="178"/>
      <c r="CLS76" s="176"/>
      <c r="CLT76" s="177"/>
      <c r="CLU76" s="178"/>
      <c r="CLZ76" s="176"/>
      <c r="CMA76" s="177"/>
      <c r="CMB76" s="178"/>
      <c r="CMG76" s="176"/>
      <c r="CMH76" s="177"/>
      <c r="CMI76" s="178"/>
      <c r="CMN76" s="176"/>
      <c r="CMO76" s="177"/>
      <c r="CMP76" s="178"/>
      <c r="CMU76" s="176"/>
      <c r="CMV76" s="177"/>
      <c r="CMW76" s="178"/>
      <c r="CNB76" s="176"/>
      <c r="CNC76" s="177"/>
      <c r="CND76" s="178"/>
      <c r="CNI76" s="176"/>
      <c r="CNJ76" s="177"/>
      <c r="CNK76" s="178"/>
      <c r="CNP76" s="176"/>
      <c r="CNQ76" s="177"/>
      <c r="CNR76" s="178"/>
      <c r="CNW76" s="176"/>
      <c r="CNX76" s="177"/>
      <c r="CNY76" s="178"/>
      <c r="COD76" s="176"/>
      <c r="COE76" s="177"/>
      <c r="COF76" s="178"/>
      <c r="COK76" s="176"/>
      <c r="COL76" s="177"/>
      <c r="COM76" s="178"/>
      <c r="COR76" s="176"/>
      <c r="COS76" s="177"/>
      <c r="COT76" s="178"/>
      <c r="COY76" s="176"/>
      <c r="COZ76" s="177"/>
      <c r="CPA76" s="178"/>
      <c r="CPF76" s="176"/>
      <c r="CPG76" s="177"/>
      <c r="CPH76" s="178"/>
      <c r="CPM76" s="176"/>
      <c r="CPN76" s="177"/>
      <c r="CPO76" s="178"/>
      <c r="CPT76" s="176"/>
      <c r="CPU76" s="177"/>
      <c r="CPV76" s="178"/>
      <c r="CQA76" s="176"/>
      <c r="CQB76" s="177"/>
      <c r="CQC76" s="178"/>
      <c r="CQH76" s="176"/>
      <c r="CQI76" s="177"/>
      <c r="CQJ76" s="178"/>
      <c r="CQO76" s="176"/>
      <c r="CQP76" s="177"/>
      <c r="CQQ76" s="178"/>
      <c r="CQV76" s="176"/>
      <c r="CQW76" s="177"/>
      <c r="CQX76" s="178"/>
      <c r="CRC76" s="176"/>
      <c r="CRD76" s="177"/>
      <c r="CRE76" s="178"/>
      <c r="CRJ76" s="176"/>
      <c r="CRK76" s="177"/>
      <c r="CRL76" s="178"/>
      <c r="CRQ76" s="176"/>
      <c r="CRR76" s="177"/>
      <c r="CRS76" s="178"/>
      <c r="CRX76" s="176"/>
      <c r="CRY76" s="177"/>
      <c r="CRZ76" s="178"/>
      <c r="CSE76" s="176"/>
      <c r="CSF76" s="177"/>
      <c r="CSG76" s="178"/>
      <c r="CSL76" s="176"/>
      <c r="CSM76" s="177"/>
      <c r="CSN76" s="178"/>
      <c r="CSS76" s="176"/>
      <c r="CST76" s="177"/>
      <c r="CSU76" s="178"/>
      <c r="CSZ76" s="176"/>
      <c r="CTA76" s="177"/>
      <c r="CTB76" s="178"/>
      <c r="CTG76" s="176"/>
      <c r="CTH76" s="177"/>
      <c r="CTI76" s="178"/>
      <c r="CTN76" s="176"/>
      <c r="CTO76" s="177"/>
      <c r="CTP76" s="178"/>
      <c r="CTU76" s="176"/>
      <c r="CTV76" s="177"/>
    </row>
    <row r="77" s="120" customFormat="1" ht="34.5" customHeight="1" spans="1:2570">
      <c r="A77" s="137">
        <v>405</v>
      </c>
      <c r="B77" s="69" t="s">
        <v>325</v>
      </c>
      <c r="C77" s="56" t="s">
        <v>324</v>
      </c>
      <c r="D77" s="56">
        <v>80</v>
      </c>
      <c r="E77" s="56"/>
      <c r="F77" s="57">
        <f t="shared" si="5"/>
        <v>0</v>
      </c>
      <c r="G77" s="55" t="s">
        <v>157</v>
      </c>
      <c r="H77" s="118"/>
      <c r="I77" s="118"/>
      <c r="J77" s="118"/>
      <c r="K77" s="118"/>
      <c r="N77" s="176"/>
      <c r="O77" s="177"/>
      <c r="P77" s="178"/>
      <c r="U77" s="176"/>
      <c r="V77" s="177"/>
      <c r="W77" s="178"/>
      <c r="AB77" s="176"/>
      <c r="AC77" s="177"/>
      <c r="AD77" s="178"/>
      <c r="AI77" s="176"/>
      <c r="AJ77" s="177"/>
      <c r="AK77" s="178"/>
      <c r="AP77" s="176"/>
      <c r="AQ77" s="177"/>
      <c r="AR77" s="178"/>
      <c r="AW77" s="176"/>
      <c r="AX77" s="177"/>
      <c r="AY77" s="178"/>
      <c r="BD77" s="176"/>
      <c r="BE77" s="177"/>
      <c r="BF77" s="178"/>
      <c r="BK77" s="176"/>
      <c r="BL77" s="177"/>
      <c r="BM77" s="178"/>
      <c r="BR77" s="176"/>
      <c r="BS77" s="177"/>
      <c r="BT77" s="178"/>
      <c r="BY77" s="176"/>
      <c r="BZ77" s="177"/>
      <c r="CA77" s="178"/>
      <c r="CF77" s="176"/>
      <c r="CG77" s="177"/>
      <c r="CH77" s="178"/>
      <c r="CM77" s="176"/>
      <c r="CN77" s="177"/>
      <c r="CO77" s="178"/>
      <c r="CT77" s="176"/>
      <c r="CU77" s="177"/>
      <c r="CV77" s="178"/>
      <c r="DA77" s="176"/>
      <c r="DB77" s="177"/>
      <c r="DC77" s="178"/>
      <c r="DH77" s="176"/>
      <c r="DI77" s="177"/>
      <c r="DJ77" s="178"/>
      <c r="DO77" s="176"/>
      <c r="DP77" s="177"/>
      <c r="DQ77" s="178"/>
      <c r="DV77" s="176"/>
      <c r="DW77" s="177"/>
      <c r="DX77" s="178"/>
      <c r="EC77" s="176"/>
      <c r="ED77" s="177"/>
      <c r="EE77" s="178"/>
      <c r="EJ77" s="176"/>
      <c r="EK77" s="177"/>
      <c r="EL77" s="178"/>
      <c r="EQ77" s="176"/>
      <c r="ER77" s="177"/>
      <c r="ES77" s="178"/>
      <c r="EX77" s="176"/>
      <c r="EY77" s="177"/>
      <c r="EZ77" s="178"/>
      <c r="FE77" s="176"/>
      <c r="FF77" s="177"/>
      <c r="FG77" s="178"/>
      <c r="FL77" s="176"/>
      <c r="FM77" s="177"/>
      <c r="FN77" s="178"/>
      <c r="FS77" s="176"/>
      <c r="FT77" s="177"/>
      <c r="FU77" s="178"/>
      <c r="FZ77" s="176"/>
      <c r="GA77" s="177"/>
      <c r="GB77" s="178"/>
      <c r="GG77" s="176"/>
      <c r="GH77" s="177"/>
      <c r="GI77" s="178"/>
      <c r="GN77" s="176"/>
      <c r="GO77" s="177"/>
      <c r="GP77" s="178"/>
      <c r="GU77" s="176"/>
      <c r="GV77" s="177"/>
      <c r="GW77" s="178"/>
      <c r="HB77" s="176"/>
      <c r="HC77" s="177"/>
      <c r="HD77" s="178"/>
      <c r="HI77" s="176"/>
      <c r="HJ77" s="177"/>
      <c r="HK77" s="178"/>
      <c r="HP77" s="176"/>
      <c r="HQ77" s="177"/>
      <c r="HR77" s="178"/>
      <c r="HW77" s="176"/>
      <c r="HX77" s="177"/>
      <c r="HY77" s="178"/>
      <c r="ID77" s="176"/>
      <c r="IE77" s="177"/>
      <c r="IF77" s="178"/>
      <c r="IK77" s="176"/>
      <c r="IL77" s="177"/>
      <c r="IM77" s="178"/>
      <c r="IR77" s="176"/>
      <c r="IS77" s="177"/>
      <c r="IT77" s="178"/>
      <c r="IY77" s="176"/>
      <c r="IZ77" s="177"/>
      <c r="JA77" s="178"/>
      <c r="JF77" s="176"/>
      <c r="JG77" s="177"/>
      <c r="JH77" s="178"/>
      <c r="JM77" s="176"/>
      <c r="JN77" s="177"/>
      <c r="JO77" s="178"/>
      <c r="JT77" s="176"/>
      <c r="JU77" s="177"/>
      <c r="JV77" s="178"/>
      <c r="KA77" s="176"/>
      <c r="KB77" s="177"/>
      <c r="KC77" s="178"/>
      <c r="KH77" s="176"/>
      <c r="KI77" s="177"/>
      <c r="KJ77" s="178"/>
      <c r="KO77" s="176"/>
      <c r="KP77" s="177"/>
      <c r="KQ77" s="178"/>
      <c r="KV77" s="176"/>
      <c r="KW77" s="177"/>
      <c r="KX77" s="178"/>
      <c r="LC77" s="176"/>
      <c r="LD77" s="177"/>
      <c r="LE77" s="178"/>
      <c r="LJ77" s="176"/>
      <c r="LK77" s="177"/>
      <c r="LL77" s="178"/>
      <c r="LQ77" s="176"/>
      <c r="LR77" s="177"/>
      <c r="LS77" s="178"/>
      <c r="LX77" s="176"/>
      <c r="LY77" s="177"/>
      <c r="LZ77" s="178"/>
      <c r="ME77" s="176"/>
      <c r="MF77" s="177"/>
      <c r="MG77" s="178"/>
      <c r="ML77" s="176"/>
      <c r="MM77" s="177"/>
      <c r="MN77" s="178"/>
      <c r="MS77" s="176"/>
      <c r="MT77" s="177"/>
      <c r="MU77" s="178"/>
      <c r="MZ77" s="176"/>
      <c r="NA77" s="177"/>
      <c r="NB77" s="178"/>
      <c r="NG77" s="176"/>
      <c r="NH77" s="177"/>
      <c r="NI77" s="178"/>
      <c r="NN77" s="176"/>
      <c r="NO77" s="177"/>
      <c r="NP77" s="178"/>
      <c r="NU77" s="176"/>
      <c r="NV77" s="177"/>
      <c r="NW77" s="178"/>
      <c r="OB77" s="176"/>
      <c r="OC77" s="177"/>
      <c r="OD77" s="178"/>
      <c r="OI77" s="176"/>
      <c r="OJ77" s="177"/>
      <c r="OK77" s="178"/>
      <c r="OP77" s="176"/>
      <c r="OQ77" s="177"/>
      <c r="OR77" s="178"/>
      <c r="OW77" s="176"/>
      <c r="OX77" s="177"/>
      <c r="OY77" s="178"/>
      <c r="PD77" s="176"/>
      <c r="PE77" s="177"/>
      <c r="PF77" s="178"/>
      <c r="PK77" s="176"/>
      <c r="PL77" s="177"/>
      <c r="PM77" s="178"/>
      <c r="PR77" s="176"/>
      <c r="PS77" s="177"/>
      <c r="PT77" s="178"/>
      <c r="PY77" s="176"/>
      <c r="PZ77" s="177"/>
      <c r="QA77" s="178"/>
      <c r="QF77" s="176"/>
      <c r="QG77" s="177"/>
      <c r="QH77" s="178"/>
      <c r="QM77" s="176"/>
      <c r="QN77" s="177"/>
      <c r="QO77" s="178"/>
      <c r="QT77" s="176"/>
      <c r="QU77" s="177"/>
      <c r="QV77" s="178"/>
      <c r="RA77" s="176"/>
      <c r="RB77" s="177"/>
      <c r="RC77" s="178"/>
      <c r="RH77" s="176"/>
      <c r="RI77" s="177"/>
      <c r="RJ77" s="178"/>
      <c r="RO77" s="176"/>
      <c r="RP77" s="177"/>
      <c r="RQ77" s="178"/>
      <c r="RV77" s="176"/>
      <c r="RW77" s="177"/>
      <c r="RX77" s="178"/>
      <c r="SC77" s="176"/>
      <c r="SD77" s="177"/>
      <c r="SE77" s="178"/>
      <c r="SJ77" s="176"/>
      <c r="SK77" s="177"/>
      <c r="SL77" s="178"/>
      <c r="SQ77" s="176"/>
      <c r="SR77" s="177"/>
      <c r="SS77" s="178"/>
      <c r="SX77" s="176"/>
      <c r="SY77" s="177"/>
      <c r="SZ77" s="178"/>
      <c r="TE77" s="176"/>
      <c r="TF77" s="177"/>
      <c r="TG77" s="178"/>
      <c r="TL77" s="176"/>
      <c r="TM77" s="177"/>
      <c r="TN77" s="178"/>
      <c r="TS77" s="176"/>
      <c r="TT77" s="177"/>
      <c r="TU77" s="178"/>
      <c r="TZ77" s="176"/>
      <c r="UA77" s="177"/>
      <c r="UB77" s="178"/>
      <c r="UG77" s="176"/>
      <c r="UH77" s="177"/>
      <c r="UI77" s="178"/>
      <c r="UN77" s="176"/>
      <c r="UO77" s="177"/>
      <c r="UP77" s="178"/>
      <c r="UU77" s="176"/>
      <c r="UV77" s="177"/>
      <c r="UW77" s="178"/>
      <c r="VB77" s="176"/>
      <c r="VC77" s="177"/>
      <c r="VD77" s="178"/>
      <c r="VI77" s="176"/>
      <c r="VJ77" s="177"/>
      <c r="VK77" s="178"/>
      <c r="VP77" s="176"/>
      <c r="VQ77" s="177"/>
      <c r="VR77" s="178"/>
      <c r="VW77" s="176"/>
      <c r="VX77" s="177"/>
      <c r="VY77" s="178"/>
      <c r="WD77" s="176"/>
      <c r="WE77" s="177"/>
      <c r="WF77" s="178"/>
      <c r="WK77" s="176"/>
      <c r="WL77" s="177"/>
      <c r="WM77" s="178"/>
      <c r="WR77" s="176"/>
      <c r="WS77" s="177"/>
      <c r="WT77" s="178"/>
      <c r="WY77" s="176"/>
      <c r="WZ77" s="177"/>
      <c r="XA77" s="178"/>
      <c r="XF77" s="176"/>
      <c r="XG77" s="177"/>
      <c r="XH77" s="178"/>
      <c r="XM77" s="176"/>
      <c r="XN77" s="177"/>
      <c r="XO77" s="178"/>
      <c r="XT77" s="176"/>
      <c r="XU77" s="177"/>
      <c r="XV77" s="178"/>
      <c r="YA77" s="176"/>
      <c r="YB77" s="177"/>
      <c r="YC77" s="178"/>
      <c r="YH77" s="176"/>
      <c r="YI77" s="177"/>
      <c r="YJ77" s="178"/>
      <c r="YO77" s="176"/>
      <c r="YP77" s="177"/>
      <c r="YQ77" s="178"/>
      <c r="YV77" s="176"/>
      <c r="YW77" s="177"/>
      <c r="YX77" s="178"/>
      <c r="ZC77" s="176"/>
      <c r="ZD77" s="177"/>
      <c r="ZE77" s="178"/>
      <c r="ZJ77" s="176"/>
      <c r="ZK77" s="177"/>
      <c r="ZL77" s="178"/>
      <c r="ZQ77" s="176"/>
      <c r="ZR77" s="177"/>
      <c r="ZS77" s="178"/>
      <c r="ZX77" s="176"/>
      <c r="ZY77" s="177"/>
      <c r="ZZ77" s="178"/>
      <c r="AAE77" s="176"/>
      <c r="AAF77" s="177"/>
      <c r="AAG77" s="178"/>
      <c r="AAL77" s="176"/>
      <c r="AAM77" s="177"/>
      <c r="AAN77" s="178"/>
      <c r="AAS77" s="176"/>
      <c r="AAT77" s="177"/>
      <c r="AAU77" s="178"/>
      <c r="AAZ77" s="176"/>
      <c r="ABA77" s="177"/>
      <c r="ABB77" s="178"/>
      <c r="ABG77" s="176"/>
      <c r="ABH77" s="177"/>
      <c r="ABI77" s="178"/>
      <c r="ABN77" s="176"/>
      <c r="ABO77" s="177"/>
      <c r="ABP77" s="178"/>
      <c r="ABU77" s="176"/>
      <c r="ABV77" s="177"/>
      <c r="ABW77" s="178"/>
      <c r="ACB77" s="176"/>
      <c r="ACC77" s="177"/>
      <c r="ACD77" s="178"/>
      <c r="ACI77" s="176"/>
      <c r="ACJ77" s="177"/>
      <c r="ACK77" s="178"/>
      <c r="ACP77" s="176"/>
      <c r="ACQ77" s="177"/>
      <c r="ACR77" s="178"/>
      <c r="ACW77" s="176"/>
      <c r="ACX77" s="177"/>
      <c r="ACY77" s="178"/>
      <c r="ADD77" s="176"/>
      <c r="ADE77" s="177"/>
      <c r="ADF77" s="178"/>
      <c r="ADK77" s="176"/>
      <c r="ADL77" s="177"/>
      <c r="ADM77" s="178"/>
      <c r="ADR77" s="176"/>
      <c r="ADS77" s="177"/>
      <c r="ADT77" s="178"/>
      <c r="ADY77" s="176"/>
      <c r="ADZ77" s="177"/>
      <c r="AEA77" s="178"/>
      <c r="AEF77" s="176"/>
      <c r="AEG77" s="177"/>
      <c r="AEH77" s="178"/>
      <c r="AEM77" s="176"/>
      <c r="AEN77" s="177"/>
      <c r="AEO77" s="178"/>
      <c r="AET77" s="176"/>
      <c r="AEU77" s="177"/>
      <c r="AEV77" s="178"/>
      <c r="AFA77" s="176"/>
      <c r="AFB77" s="177"/>
      <c r="AFC77" s="178"/>
      <c r="AFH77" s="176"/>
      <c r="AFI77" s="177"/>
      <c r="AFJ77" s="178"/>
      <c r="AFO77" s="176"/>
      <c r="AFP77" s="177"/>
      <c r="AFQ77" s="178"/>
      <c r="AFV77" s="176"/>
      <c r="AFW77" s="177"/>
      <c r="AFX77" s="178"/>
      <c r="AGC77" s="176"/>
      <c r="AGD77" s="177"/>
      <c r="AGE77" s="178"/>
      <c r="AGJ77" s="176"/>
      <c r="AGK77" s="177"/>
      <c r="AGL77" s="178"/>
      <c r="AGQ77" s="176"/>
      <c r="AGR77" s="177"/>
      <c r="AGS77" s="178"/>
      <c r="AGX77" s="176"/>
      <c r="AGY77" s="177"/>
      <c r="AGZ77" s="178"/>
      <c r="AHE77" s="176"/>
      <c r="AHF77" s="177"/>
      <c r="AHG77" s="178"/>
      <c r="AHL77" s="176"/>
      <c r="AHM77" s="177"/>
      <c r="AHN77" s="178"/>
      <c r="AHS77" s="176"/>
      <c r="AHT77" s="177"/>
      <c r="AHU77" s="178"/>
      <c r="AHZ77" s="176"/>
      <c r="AIA77" s="177"/>
      <c r="AIB77" s="178"/>
      <c r="AIG77" s="176"/>
      <c r="AIH77" s="177"/>
      <c r="AII77" s="178"/>
      <c r="AIN77" s="176"/>
      <c r="AIO77" s="177"/>
      <c r="AIP77" s="178"/>
      <c r="AIU77" s="176"/>
      <c r="AIV77" s="177"/>
      <c r="AIW77" s="178"/>
      <c r="AJB77" s="176"/>
      <c r="AJC77" s="177"/>
      <c r="AJD77" s="178"/>
      <c r="AJI77" s="176"/>
      <c r="AJJ77" s="177"/>
      <c r="AJK77" s="178"/>
      <c r="AJP77" s="176"/>
      <c r="AJQ77" s="177"/>
      <c r="AJR77" s="178"/>
      <c r="AJW77" s="176"/>
      <c r="AJX77" s="177"/>
      <c r="AJY77" s="178"/>
      <c r="AKD77" s="176"/>
      <c r="AKE77" s="177"/>
      <c r="AKF77" s="178"/>
      <c r="AKK77" s="176"/>
      <c r="AKL77" s="177"/>
      <c r="AKM77" s="178"/>
      <c r="AKR77" s="176"/>
      <c r="AKS77" s="177"/>
      <c r="AKT77" s="178"/>
      <c r="AKY77" s="176"/>
      <c r="AKZ77" s="177"/>
      <c r="ALA77" s="178"/>
      <c r="ALF77" s="176"/>
      <c r="ALG77" s="177"/>
      <c r="ALH77" s="178"/>
      <c r="ALM77" s="176"/>
      <c r="ALN77" s="177"/>
      <c r="ALO77" s="178"/>
      <c r="ALT77" s="176"/>
      <c r="ALU77" s="177"/>
      <c r="ALV77" s="178"/>
      <c r="AMA77" s="176"/>
      <c r="AMB77" s="177"/>
      <c r="AMC77" s="178"/>
      <c r="AMH77" s="176"/>
      <c r="AMI77" s="177"/>
      <c r="AMJ77" s="178"/>
      <c r="AMO77" s="176"/>
      <c r="AMP77" s="177"/>
      <c r="AMQ77" s="178"/>
      <c r="AMV77" s="176"/>
      <c r="AMW77" s="177"/>
      <c r="AMX77" s="178"/>
      <c r="ANC77" s="176"/>
      <c r="AND77" s="177"/>
      <c r="ANE77" s="178"/>
      <c r="ANJ77" s="176"/>
      <c r="ANK77" s="177"/>
      <c r="ANL77" s="178"/>
      <c r="ANQ77" s="176"/>
      <c r="ANR77" s="177"/>
      <c r="ANS77" s="178"/>
      <c r="ANX77" s="176"/>
      <c r="ANY77" s="177"/>
      <c r="ANZ77" s="178"/>
      <c r="AOE77" s="176"/>
      <c r="AOF77" s="177"/>
      <c r="AOG77" s="178"/>
      <c r="AOL77" s="176"/>
      <c r="AOM77" s="177"/>
      <c r="AON77" s="178"/>
      <c r="AOS77" s="176"/>
      <c r="AOT77" s="177"/>
      <c r="AOU77" s="178"/>
      <c r="AOZ77" s="176"/>
      <c r="APA77" s="177"/>
      <c r="APB77" s="178"/>
      <c r="APG77" s="176"/>
      <c r="APH77" s="177"/>
      <c r="API77" s="178"/>
      <c r="APN77" s="176"/>
      <c r="APO77" s="177"/>
      <c r="APP77" s="178"/>
      <c r="APU77" s="176"/>
      <c r="APV77" s="177"/>
      <c r="APW77" s="178"/>
      <c r="AQB77" s="176"/>
      <c r="AQC77" s="177"/>
      <c r="AQD77" s="178"/>
      <c r="AQI77" s="176"/>
      <c r="AQJ77" s="177"/>
      <c r="AQK77" s="178"/>
      <c r="AQP77" s="176"/>
      <c r="AQQ77" s="177"/>
      <c r="AQR77" s="178"/>
      <c r="AQW77" s="176"/>
      <c r="AQX77" s="177"/>
      <c r="AQY77" s="178"/>
      <c r="ARD77" s="176"/>
      <c r="ARE77" s="177"/>
      <c r="ARF77" s="178"/>
      <c r="ARK77" s="176"/>
      <c r="ARL77" s="177"/>
      <c r="ARM77" s="178"/>
      <c r="ARR77" s="176"/>
      <c r="ARS77" s="177"/>
      <c r="ART77" s="178"/>
      <c r="ARY77" s="176"/>
      <c r="ARZ77" s="177"/>
      <c r="ASA77" s="178"/>
      <c r="ASF77" s="176"/>
      <c r="ASG77" s="177"/>
      <c r="ASH77" s="178"/>
      <c r="ASM77" s="176"/>
      <c r="ASN77" s="177"/>
      <c r="ASO77" s="178"/>
      <c r="AST77" s="176"/>
      <c r="ASU77" s="177"/>
      <c r="ASV77" s="178"/>
      <c r="ATA77" s="176"/>
      <c r="ATB77" s="177"/>
      <c r="ATC77" s="178"/>
      <c r="ATH77" s="176"/>
      <c r="ATI77" s="177"/>
      <c r="ATJ77" s="178"/>
      <c r="ATO77" s="176"/>
      <c r="ATP77" s="177"/>
      <c r="ATQ77" s="178"/>
      <c r="ATV77" s="176"/>
      <c r="ATW77" s="177"/>
      <c r="ATX77" s="178"/>
      <c r="AUC77" s="176"/>
      <c r="AUD77" s="177"/>
      <c r="AUE77" s="178"/>
      <c r="AUJ77" s="176"/>
      <c r="AUK77" s="177"/>
      <c r="AUL77" s="178"/>
      <c r="AUQ77" s="176"/>
      <c r="AUR77" s="177"/>
      <c r="AUS77" s="178"/>
      <c r="AUX77" s="176"/>
      <c r="AUY77" s="177"/>
      <c r="AUZ77" s="178"/>
      <c r="AVE77" s="176"/>
      <c r="AVF77" s="177"/>
      <c r="AVG77" s="178"/>
      <c r="AVL77" s="176"/>
      <c r="AVM77" s="177"/>
      <c r="AVN77" s="178"/>
      <c r="AVS77" s="176"/>
      <c r="AVT77" s="177"/>
      <c r="AVU77" s="178"/>
      <c r="AVZ77" s="176"/>
      <c r="AWA77" s="177"/>
      <c r="AWB77" s="178"/>
      <c r="AWG77" s="176"/>
      <c r="AWH77" s="177"/>
      <c r="AWI77" s="178"/>
      <c r="AWN77" s="176"/>
      <c r="AWO77" s="177"/>
      <c r="AWP77" s="178"/>
      <c r="AWU77" s="176"/>
      <c r="AWV77" s="177"/>
      <c r="AWW77" s="178"/>
      <c r="AXB77" s="176"/>
      <c r="AXC77" s="177"/>
      <c r="AXD77" s="178"/>
      <c r="AXI77" s="176"/>
      <c r="AXJ77" s="177"/>
      <c r="AXK77" s="178"/>
      <c r="AXP77" s="176"/>
      <c r="AXQ77" s="177"/>
      <c r="AXR77" s="178"/>
      <c r="AXW77" s="176"/>
      <c r="AXX77" s="177"/>
      <c r="AXY77" s="178"/>
      <c r="AYD77" s="176"/>
      <c r="AYE77" s="177"/>
      <c r="AYF77" s="178"/>
      <c r="AYK77" s="176"/>
      <c r="AYL77" s="177"/>
      <c r="AYM77" s="178"/>
      <c r="AYR77" s="176"/>
      <c r="AYS77" s="177"/>
      <c r="AYT77" s="178"/>
      <c r="AYY77" s="176"/>
      <c r="AYZ77" s="177"/>
      <c r="AZA77" s="178"/>
      <c r="AZF77" s="176"/>
      <c r="AZG77" s="177"/>
      <c r="AZH77" s="178"/>
      <c r="AZM77" s="176"/>
      <c r="AZN77" s="177"/>
      <c r="AZO77" s="178"/>
      <c r="AZT77" s="176"/>
      <c r="AZU77" s="177"/>
      <c r="AZV77" s="178"/>
      <c r="BAA77" s="176"/>
      <c r="BAB77" s="177"/>
      <c r="BAC77" s="178"/>
      <c r="BAH77" s="176"/>
      <c r="BAI77" s="177"/>
      <c r="BAJ77" s="178"/>
      <c r="BAO77" s="176"/>
      <c r="BAP77" s="177"/>
      <c r="BAQ77" s="178"/>
      <c r="BAV77" s="176"/>
      <c r="BAW77" s="177"/>
      <c r="BAX77" s="178"/>
      <c r="BBC77" s="176"/>
      <c r="BBD77" s="177"/>
      <c r="BBE77" s="178"/>
      <c r="BBJ77" s="176"/>
      <c r="BBK77" s="177"/>
      <c r="BBL77" s="178"/>
      <c r="BBQ77" s="176"/>
      <c r="BBR77" s="177"/>
      <c r="BBS77" s="178"/>
      <c r="BBX77" s="176"/>
      <c r="BBY77" s="177"/>
      <c r="BBZ77" s="178"/>
      <c r="BCE77" s="176"/>
      <c r="BCF77" s="177"/>
      <c r="BCG77" s="178"/>
      <c r="BCL77" s="176"/>
      <c r="BCM77" s="177"/>
      <c r="BCN77" s="178"/>
      <c r="BCS77" s="176"/>
      <c r="BCT77" s="177"/>
      <c r="BCU77" s="178"/>
      <c r="BCZ77" s="176"/>
      <c r="BDA77" s="177"/>
      <c r="BDB77" s="178"/>
      <c r="BDG77" s="176"/>
      <c r="BDH77" s="177"/>
      <c r="BDI77" s="178"/>
      <c r="BDN77" s="176"/>
      <c r="BDO77" s="177"/>
      <c r="BDP77" s="178"/>
      <c r="BDU77" s="176"/>
      <c r="BDV77" s="177"/>
      <c r="BDW77" s="178"/>
      <c r="BEB77" s="176"/>
      <c r="BEC77" s="177"/>
      <c r="BED77" s="178"/>
      <c r="BEI77" s="176"/>
      <c r="BEJ77" s="177"/>
      <c r="BEK77" s="178"/>
      <c r="BEP77" s="176"/>
      <c r="BEQ77" s="177"/>
      <c r="BER77" s="178"/>
      <c r="BEW77" s="176"/>
      <c r="BEX77" s="177"/>
      <c r="BEY77" s="178"/>
      <c r="BFD77" s="176"/>
      <c r="BFE77" s="177"/>
      <c r="BFF77" s="178"/>
      <c r="BFK77" s="176"/>
      <c r="BFL77" s="177"/>
      <c r="BFM77" s="178"/>
      <c r="BFR77" s="176"/>
      <c r="BFS77" s="177"/>
      <c r="BFT77" s="178"/>
      <c r="BFY77" s="176"/>
      <c r="BFZ77" s="177"/>
      <c r="BGA77" s="178"/>
      <c r="BGF77" s="176"/>
      <c r="BGG77" s="177"/>
      <c r="BGH77" s="178"/>
      <c r="BGM77" s="176"/>
      <c r="BGN77" s="177"/>
      <c r="BGO77" s="178"/>
      <c r="BGT77" s="176"/>
      <c r="BGU77" s="177"/>
      <c r="BGV77" s="178"/>
      <c r="BHA77" s="176"/>
      <c r="BHB77" s="177"/>
      <c r="BHC77" s="178"/>
      <c r="BHH77" s="176"/>
      <c r="BHI77" s="177"/>
      <c r="BHJ77" s="178"/>
      <c r="BHO77" s="176"/>
      <c r="BHP77" s="177"/>
      <c r="BHQ77" s="178"/>
      <c r="BHV77" s="176"/>
      <c r="BHW77" s="177"/>
      <c r="BHX77" s="178"/>
      <c r="BIC77" s="176"/>
      <c r="BID77" s="177"/>
      <c r="BIE77" s="178"/>
      <c r="BIJ77" s="176"/>
      <c r="BIK77" s="177"/>
      <c r="BIL77" s="178"/>
      <c r="BIQ77" s="176"/>
      <c r="BIR77" s="177"/>
      <c r="BIS77" s="178"/>
      <c r="BIX77" s="176"/>
      <c r="BIY77" s="177"/>
      <c r="BIZ77" s="178"/>
      <c r="BJE77" s="176"/>
      <c r="BJF77" s="177"/>
      <c r="BJG77" s="178"/>
      <c r="BJL77" s="176"/>
      <c r="BJM77" s="177"/>
      <c r="BJN77" s="178"/>
      <c r="BJS77" s="176"/>
      <c r="BJT77" s="177"/>
      <c r="BJU77" s="178"/>
      <c r="BJZ77" s="176"/>
      <c r="BKA77" s="177"/>
      <c r="BKB77" s="178"/>
      <c r="BKG77" s="176"/>
      <c r="BKH77" s="177"/>
      <c r="BKI77" s="178"/>
      <c r="BKN77" s="176"/>
      <c r="BKO77" s="177"/>
      <c r="BKP77" s="178"/>
      <c r="BKU77" s="176"/>
      <c r="BKV77" s="177"/>
      <c r="BKW77" s="178"/>
      <c r="BLB77" s="176"/>
      <c r="BLC77" s="177"/>
      <c r="BLD77" s="178"/>
      <c r="BLI77" s="176"/>
      <c r="BLJ77" s="177"/>
      <c r="BLK77" s="178"/>
      <c r="BLP77" s="176"/>
      <c r="BLQ77" s="177"/>
      <c r="BLR77" s="178"/>
      <c r="BLW77" s="176"/>
      <c r="BLX77" s="177"/>
      <c r="BLY77" s="178"/>
      <c r="BMD77" s="176"/>
      <c r="BME77" s="177"/>
      <c r="BMF77" s="178"/>
      <c r="BMK77" s="176"/>
      <c r="BML77" s="177"/>
      <c r="BMM77" s="178"/>
      <c r="BMR77" s="176"/>
      <c r="BMS77" s="177"/>
      <c r="BMT77" s="178"/>
      <c r="BMY77" s="176"/>
      <c r="BMZ77" s="177"/>
      <c r="BNA77" s="178"/>
      <c r="BNF77" s="176"/>
      <c r="BNG77" s="177"/>
      <c r="BNH77" s="178"/>
      <c r="BNM77" s="176"/>
      <c r="BNN77" s="177"/>
      <c r="BNO77" s="178"/>
      <c r="BNT77" s="176"/>
      <c r="BNU77" s="177"/>
      <c r="BNV77" s="178"/>
      <c r="BOA77" s="176"/>
      <c r="BOB77" s="177"/>
      <c r="BOC77" s="178"/>
      <c r="BOH77" s="176"/>
      <c r="BOI77" s="177"/>
      <c r="BOJ77" s="178"/>
      <c r="BOO77" s="176"/>
      <c r="BOP77" s="177"/>
      <c r="BOQ77" s="178"/>
      <c r="BOV77" s="176"/>
      <c r="BOW77" s="177"/>
      <c r="BOX77" s="178"/>
      <c r="BPC77" s="176"/>
      <c r="BPD77" s="177"/>
      <c r="BPE77" s="178"/>
      <c r="BPJ77" s="176"/>
      <c r="BPK77" s="177"/>
      <c r="BPL77" s="178"/>
      <c r="BPQ77" s="176"/>
      <c r="BPR77" s="177"/>
      <c r="BPS77" s="178"/>
      <c r="BPX77" s="176"/>
      <c r="BPY77" s="177"/>
      <c r="BPZ77" s="178"/>
      <c r="BQE77" s="176"/>
      <c r="BQF77" s="177"/>
      <c r="BQG77" s="178"/>
      <c r="BQL77" s="176"/>
      <c r="BQM77" s="177"/>
      <c r="BQN77" s="178"/>
      <c r="BQS77" s="176"/>
      <c r="BQT77" s="177"/>
      <c r="BQU77" s="178"/>
      <c r="BQZ77" s="176"/>
      <c r="BRA77" s="177"/>
      <c r="BRB77" s="178"/>
      <c r="BRG77" s="176"/>
      <c r="BRH77" s="177"/>
      <c r="BRI77" s="178"/>
      <c r="BRN77" s="176"/>
      <c r="BRO77" s="177"/>
      <c r="BRP77" s="178"/>
      <c r="BRU77" s="176"/>
      <c r="BRV77" s="177"/>
      <c r="BRW77" s="178"/>
      <c r="BSB77" s="176"/>
      <c r="BSC77" s="177"/>
      <c r="BSD77" s="178"/>
      <c r="BSI77" s="176"/>
      <c r="BSJ77" s="177"/>
      <c r="BSK77" s="178"/>
      <c r="BSP77" s="176"/>
      <c r="BSQ77" s="177"/>
      <c r="BSR77" s="178"/>
      <c r="BSW77" s="176"/>
      <c r="BSX77" s="177"/>
      <c r="BSY77" s="178"/>
      <c r="BTD77" s="176"/>
      <c r="BTE77" s="177"/>
      <c r="BTF77" s="178"/>
      <c r="BTK77" s="176"/>
      <c r="BTL77" s="177"/>
      <c r="BTM77" s="178"/>
      <c r="BTR77" s="176"/>
      <c r="BTS77" s="177"/>
      <c r="BTT77" s="178"/>
      <c r="BTY77" s="176"/>
      <c r="BTZ77" s="177"/>
      <c r="BUA77" s="178"/>
      <c r="BUF77" s="176"/>
      <c r="BUG77" s="177"/>
      <c r="BUH77" s="178"/>
      <c r="BUM77" s="176"/>
      <c r="BUN77" s="177"/>
      <c r="BUO77" s="178"/>
      <c r="BUT77" s="176"/>
      <c r="BUU77" s="177"/>
      <c r="BUV77" s="178"/>
      <c r="BVA77" s="176"/>
      <c r="BVB77" s="177"/>
      <c r="BVC77" s="178"/>
      <c r="BVH77" s="176"/>
      <c r="BVI77" s="177"/>
      <c r="BVJ77" s="178"/>
      <c r="BVO77" s="176"/>
      <c r="BVP77" s="177"/>
      <c r="BVQ77" s="178"/>
      <c r="BVV77" s="176"/>
      <c r="BVW77" s="177"/>
      <c r="BVX77" s="178"/>
      <c r="BWC77" s="176"/>
      <c r="BWD77" s="177"/>
      <c r="BWE77" s="178"/>
      <c r="BWJ77" s="176"/>
      <c r="BWK77" s="177"/>
      <c r="BWL77" s="178"/>
      <c r="BWQ77" s="176"/>
      <c r="BWR77" s="177"/>
      <c r="BWS77" s="178"/>
      <c r="BWX77" s="176"/>
      <c r="BWY77" s="177"/>
      <c r="BWZ77" s="178"/>
      <c r="BXE77" s="176"/>
      <c r="BXF77" s="177"/>
      <c r="BXG77" s="178"/>
      <c r="BXL77" s="176"/>
      <c r="BXM77" s="177"/>
      <c r="BXN77" s="178"/>
      <c r="BXS77" s="176"/>
      <c r="BXT77" s="177"/>
      <c r="BXU77" s="178"/>
      <c r="BXZ77" s="176"/>
      <c r="BYA77" s="177"/>
      <c r="BYB77" s="178"/>
      <c r="BYG77" s="176"/>
      <c r="BYH77" s="177"/>
      <c r="BYI77" s="178"/>
      <c r="BYN77" s="176"/>
      <c r="BYO77" s="177"/>
      <c r="BYP77" s="178"/>
      <c r="BYU77" s="176"/>
      <c r="BYV77" s="177"/>
      <c r="BYW77" s="178"/>
      <c r="BZB77" s="176"/>
      <c r="BZC77" s="177"/>
      <c r="BZD77" s="178"/>
      <c r="BZI77" s="176"/>
      <c r="BZJ77" s="177"/>
      <c r="BZK77" s="178"/>
      <c r="BZP77" s="176"/>
      <c r="BZQ77" s="177"/>
      <c r="BZR77" s="178"/>
      <c r="BZW77" s="176"/>
      <c r="BZX77" s="177"/>
      <c r="BZY77" s="178"/>
      <c r="CAD77" s="176"/>
      <c r="CAE77" s="177"/>
      <c r="CAF77" s="178"/>
      <c r="CAK77" s="176"/>
      <c r="CAL77" s="177"/>
      <c r="CAM77" s="178"/>
      <c r="CAR77" s="176"/>
      <c r="CAS77" s="177"/>
      <c r="CAT77" s="178"/>
      <c r="CAY77" s="176"/>
      <c r="CAZ77" s="177"/>
      <c r="CBA77" s="178"/>
      <c r="CBF77" s="176"/>
      <c r="CBG77" s="177"/>
      <c r="CBH77" s="178"/>
      <c r="CBM77" s="176"/>
      <c r="CBN77" s="177"/>
      <c r="CBO77" s="178"/>
      <c r="CBT77" s="176"/>
      <c r="CBU77" s="177"/>
      <c r="CBV77" s="178"/>
      <c r="CCA77" s="176"/>
      <c r="CCB77" s="177"/>
      <c r="CCC77" s="178"/>
      <c r="CCH77" s="176"/>
      <c r="CCI77" s="177"/>
      <c r="CCJ77" s="178"/>
      <c r="CCO77" s="176"/>
      <c r="CCP77" s="177"/>
      <c r="CCQ77" s="178"/>
      <c r="CCV77" s="176"/>
      <c r="CCW77" s="177"/>
      <c r="CCX77" s="178"/>
      <c r="CDC77" s="176"/>
      <c r="CDD77" s="177"/>
      <c r="CDE77" s="178"/>
      <c r="CDJ77" s="176"/>
      <c r="CDK77" s="177"/>
      <c r="CDL77" s="178"/>
      <c r="CDQ77" s="176"/>
      <c r="CDR77" s="177"/>
      <c r="CDS77" s="178"/>
      <c r="CDX77" s="176"/>
      <c r="CDY77" s="177"/>
      <c r="CDZ77" s="178"/>
      <c r="CEE77" s="176"/>
      <c r="CEF77" s="177"/>
      <c r="CEG77" s="178"/>
      <c r="CEL77" s="176"/>
      <c r="CEM77" s="177"/>
      <c r="CEN77" s="178"/>
      <c r="CES77" s="176"/>
      <c r="CET77" s="177"/>
      <c r="CEU77" s="178"/>
      <c r="CEZ77" s="176"/>
      <c r="CFA77" s="177"/>
      <c r="CFB77" s="178"/>
      <c r="CFG77" s="176"/>
      <c r="CFH77" s="177"/>
      <c r="CFI77" s="178"/>
      <c r="CFN77" s="176"/>
      <c r="CFO77" s="177"/>
      <c r="CFP77" s="178"/>
      <c r="CFU77" s="176"/>
      <c r="CFV77" s="177"/>
      <c r="CFW77" s="178"/>
      <c r="CGB77" s="176"/>
      <c r="CGC77" s="177"/>
      <c r="CGD77" s="178"/>
      <c r="CGI77" s="176"/>
      <c r="CGJ77" s="177"/>
      <c r="CGK77" s="178"/>
      <c r="CGP77" s="176"/>
      <c r="CGQ77" s="177"/>
      <c r="CGR77" s="178"/>
      <c r="CGW77" s="176"/>
      <c r="CGX77" s="177"/>
      <c r="CGY77" s="178"/>
      <c r="CHD77" s="176"/>
      <c r="CHE77" s="177"/>
      <c r="CHF77" s="178"/>
      <c r="CHK77" s="176"/>
      <c r="CHL77" s="177"/>
      <c r="CHM77" s="178"/>
      <c r="CHR77" s="176"/>
      <c r="CHS77" s="177"/>
      <c r="CHT77" s="178"/>
      <c r="CHY77" s="176"/>
      <c r="CHZ77" s="177"/>
      <c r="CIA77" s="178"/>
      <c r="CIF77" s="176"/>
      <c r="CIG77" s="177"/>
      <c r="CIH77" s="178"/>
      <c r="CIM77" s="176"/>
      <c r="CIN77" s="177"/>
      <c r="CIO77" s="178"/>
      <c r="CIT77" s="176"/>
      <c r="CIU77" s="177"/>
      <c r="CIV77" s="178"/>
      <c r="CJA77" s="176"/>
      <c r="CJB77" s="177"/>
      <c r="CJC77" s="178"/>
      <c r="CJH77" s="176"/>
      <c r="CJI77" s="177"/>
      <c r="CJJ77" s="178"/>
      <c r="CJO77" s="176"/>
      <c r="CJP77" s="177"/>
      <c r="CJQ77" s="178"/>
      <c r="CJV77" s="176"/>
      <c r="CJW77" s="177"/>
      <c r="CJX77" s="178"/>
      <c r="CKC77" s="176"/>
      <c r="CKD77" s="177"/>
      <c r="CKE77" s="178"/>
      <c r="CKJ77" s="176"/>
      <c r="CKK77" s="177"/>
      <c r="CKL77" s="178"/>
      <c r="CKQ77" s="176"/>
      <c r="CKR77" s="177"/>
      <c r="CKS77" s="178"/>
      <c r="CKX77" s="176"/>
      <c r="CKY77" s="177"/>
      <c r="CKZ77" s="178"/>
      <c r="CLE77" s="176"/>
      <c r="CLF77" s="177"/>
      <c r="CLG77" s="178"/>
      <c r="CLL77" s="176"/>
      <c r="CLM77" s="177"/>
      <c r="CLN77" s="178"/>
      <c r="CLS77" s="176"/>
      <c r="CLT77" s="177"/>
      <c r="CLU77" s="178"/>
      <c r="CLZ77" s="176"/>
      <c r="CMA77" s="177"/>
      <c r="CMB77" s="178"/>
      <c r="CMG77" s="176"/>
      <c r="CMH77" s="177"/>
      <c r="CMI77" s="178"/>
      <c r="CMN77" s="176"/>
      <c r="CMO77" s="177"/>
      <c r="CMP77" s="178"/>
      <c r="CMU77" s="176"/>
      <c r="CMV77" s="177"/>
      <c r="CMW77" s="178"/>
      <c r="CNB77" s="176"/>
      <c r="CNC77" s="177"/>
      <c r="CND77" s="178"/>
      <c r="CNI77" s="176"/>
      <c r="CNJ77" s="177"/>
      <c r="CNK77" s="178"/>
      <c r="CNP77" s="176"/>
      <c r="CNQ77" s="177"/>
      <c r="CNR77" s="178"/>
      <c r="CNW77" s="176"/>
      <c r="CNX77" s="177"/>
      <c r="CNY77" s="178"/>
      <c r="COD77" s="176"/>
      <c r="COE77" s="177"/>
      <c r="COF77" s="178"/>
      <c r="COK77" s="176"/>
      <c r="COL77" s="177"/>
      <c r="COM77" s="178"/>
      <c r="COR77" s="176"/>
      <c r="COS77" s="177"/>
      <c r="COT77" s="178"/>
      <c r="COY77" s="176"/>
      <c r="COZ77" s="177"/>
      <c r="CPA77" s="178"/>
      <c r="CPF77" s="176"/>
      <c r="CPG77" s="177"/>
      <c r="CPH77" s="178"/>
      <c r="CPM77" s="176"/>
      <c r="CPN77" s="177"/>
      <c r="CPO77" s="178"/>
      <c r="CPT77" s="176"/>
      <c r="CPU77" s="177"/>
      <c r="CPV77" s="178"/>
      <c r="CQA77" s="176"/>
      <c r="CQB77" s="177"/>
      <c r="CQC77" s="178"/>
      <c r="CQH77" s="176"/>
      <c r="CQI77" s="177"/>
      <c r="CQJ77" s="178"/>
      <c r="CQO77" s="176"/>
      <c r="CQP77" s="177"/>
      <c r="CQQ77" s="178"/>
      <c r="CQV77" s="176"/>
      <c r="CQW77" s="177"/>
      <c r="CQX77" s="178"/>
      <c r="CRC77" s="176"/>
      <c r="CRD77" s="177"/>
      <c r="CRE77" s="178"/>
      <c r="CRJ77" s="176"/>
      <c r="CRK77" s="177"/>
      <c r="CRL77" s="178"/>
      <c r="CRQ77" s="176"/>
      <c r="CRR77" s="177"/>
      <c r="CRS77" s="178"/>
      <c r="CRX77" s="176"/>
      <c r="CRY77" s="177"/>
      <c r="CRZ77" s="178"/>
      <c r="CSE77" s="176"/>
      <c r="CSF77" s="177"/>
      <c r="CSG77" s="178"/>
      <c r="CSL77" s="176"/>
      <c r="CSM77" s="177"/>
      <c r="CSN77" s="178"/>
      <c r="CSS77" s="176"/>
      <c r="CST77" s="177"/>
      <c r="CSU77" s="178"/>
      <c r="CSZ77" s="176"/>
      <c r="CTA77" s="177"/>
      <c r="CTB77" s="178"/>
      <c r="CTG77" s="176"/>
      <c r="CTH77" s="177"/>
      <c r="CTI77" s="178"/>
      <c r="CTN77" s="176"/>
      <c r="CTO77" s="177"/>
      <c r="CTP77" s="178"/>
      <c r="CTU77" s="176"/>
      <c r="CTV77" s="177"/>
    </row>
    <row r="78" s="120" customFormat="1" ht="34.5" customHeight="1" spans="1:2570">
      <c r="A78" s="137">
        <v>406</v>
      </c>
      <c r="B78" s="69" t="s">
        <v>326</v>
      </c>
      <c r="C78" s="56" t="s">
        <v>252</v>
      </c>
      <c r="D78" s="56">
        <v>10</v>
      </c>
      <c r="E78" s="56"/>
      <c r="F78" s="57">
        <f t="shared" si="5"/>
        <v>0</v>
      </c>
      <c r="G78" s="158"/>
      <c r="H78" s="118"/>
      <c r="I78" s="118"/>
      <c r="J78" s="118"/>
      <c r="K78" s="118"/>
      <c r="N78" s="176"/>
      <c r="O78" s="177"/>
      <c r="P78" s="178"/>
      <c r="U78" s="176"/>
      <c r="V78" s="177"/>
      <c r="W78" s="178"/>
      <c r="AB78" s="176"/>
      <c r="AC78" s="177"/>
      <c r="AD78" s="178"/>
      <c r="AI78" s="176"/>
      <c r="AJ78" s="177"/>
      <c r="AK78" s="178"/>
      <c r="AP78" s="176"/>
      <c r="AQ78" s="177"/>
      <c r="AR78" s="178"/>
      <c r="AW78" s="176"/>
      <c r="AX78" s="177"/>
      <c r="AY78" s="178"/>
      <c r="BD78" s="176"/>
      <c r="BE78" s="177"/>
      <c r="BF78" s="178"/>
      <c r="BK78" s="176"/>
      <c r="BL78" s="177"/>
      <c r="BM78" s="178"/>
      <c r="BR78" s="176"/>
      <c r="BS78" s="177"/>
      <c r="BT78" s="178"/>
      <c r="BY78" s="176"/>
      <c r="BZ78" s="177"/>
      <c r="CA78" s="178"/>
      <c r="CF78" s="176"/>
      <c r="CG78" s="177"/>
      <c r="CH78" s="178"/>
      <c r="CM78" s="176"/>
      <c r="CN78" s="177"/>
      <c r="CO78" s="178"/>
      <c r="CT78" s="176"/>
      <c r="CU78" s="177"/>
      <c r="CV78" s="178"/>
      <c r="DA78" s="176"/>
      <c r="DB78" s="177"/>
      <c r="DC78" s="178"/>
      <c r="DH78" s="176"/>
      <c r="DI78" s="177"/>
      <c r="DJ78" s="178"/>
      <c r="DO78" s="176"/>
      <c r="DP78" s="177"/>
      <c r="DQ78" s="178"/>
      <c r="DV78" s="176"/>
      <c r="DW78" s="177"/>
      <c r="DX78" s="178"/>
      <c r="EC78" s="176"/>
      <c r="ED78" s="177"/>
      <c r="EE78" s="178"/>
      <c r="EJ78" s="176"/>
      <c r="EK78" s="177"/>
      <c r="EL78" s="178"/>
      <c r="EQ78" s="176"/>
      <c r="ER78" s="177"/>
      <c r="ES78" s="178"/>
      <c r="EX78" s="176"/>
      <c r="EY78" s="177"/>
      <c r="EZ78" s="178"/>
      <c r="FE78" s="176"/>
      <c r="FF78" s="177"/>
      <c r="FG78" s="178"/>
      <c r="FL78" s="176"/>
      <c r="FM78" s="177"/>
      <c r="FN78" s="178"/>
      <c r="FS78" s="176"/>
      <c r="FT78" s="177"/>
      <c r="FU78" s="178"/>
      <c r="FZ78" s="176"/>
      <c r="GA78" s="177"/>
      <c r="GB78" s="178"/>
      <c r="GG78" s="176"/>
      <c r="GH78" s="177"/>
      <c r="GI78" s="178"/>
      <c r="GN78" s="176"/>
      <c r="GO78" s="177"/>
      <c r="GP78" s="178"/>
      <c r="GU78" s="176"/>
      <c r="GV78" s="177"/>
      <c r="GW78" s="178"/>
      <c r="HB78" s="176"/>
      <c r="HC78" s="177"/>
      <c r="HD78" s="178"/>
      <c r="HI78" s="176"/>
      <c r="HJ78" s="177"/>
      <c r="HK78" s="178"/>
      <c r="HP78" s="176"/>
      <c r="HQ78" s="177"/>
      <c r="HR78" s="178"/>
      <c r="HW78" s="176"/>
      <c r="HX78" s="177"/>
      <c r="HY78" s="178"/>
      <c r="ID78" s="176"/>
      <c r="IE78" s="177"/>
      <c r="IF78" s="178"/>
      <c r="IK78" s="176"/>
      <c r="IL78" s="177"/>
      <c r="IM78" s="178"/>
      <c r="IR78" s="176"/>
      <c r="IS78" s="177"/>
      <c r="IT78" s="178"/>
      <c r="IY78" s="176"/>
      <c r="IZ78" s="177"/>
      <c r="JA78" s="178"/>
      <c r="JF78" s="176"/>
      <c r="JG78" s="177"/>
      <c r="JH78" s="178"/>
      <c r="JM78" s="176"/>
      <c r="JN78" s="177"/>
      <c r="JO78" s="178"/>
      <c r="JT78" s="176"/>
      <c r="JU78" s="177"/>
      <c r="JV78" s="178"/>
      <c r="KA78" s="176"/>
      <c r="KB78" s="177"/>
      <c r="KC78" s="178"/>
      <c r="KH78" s="176"/>
      <c r="KI78" s="177"/>
      <c r="KJ78" s="178"/>
      <c r="KO78" s="176"/>
      <c r="KP78" s="177"/>
      <c r="KQ78" s="178"/>
      <c r="KV78" s="176"/>
      <c r="KW78" s="177"/>
      <c r="KX78" s="178"/>
      <c r="LC78" s="176"/>
      <c r="LD78" s="177"/>
      <c r="LE78" s="178"/>
      <c r="LJ78" s="176"/>
      <c r="LK78" s="177"/>
      <c r="LL78" s="178"/>
      <c r="LQ78" s="176"/>
      <c r="LR78" s="177"/>
      <c r="LS78" s="178"/>
      <c r="LX78" s="176"/>
      <c r="LY78" s="177"/>
      <c r="LZ78" s="178"/>
      <c r="ME78" s="176"/>
      <c r="MF78" s="177"/>
      <c r="MG78" s="178"/>
      <c r="ML78" s="176"/>
      <c r="MM78" s="177"/>
      <c r="MN78" s="178"/>
      <c r="MS78" s="176"/>
      <c r="MT78" s="177"/>
      <c r="MU78" s="178"/>
      <c r="MZ78" s="176"/>
      <c r="NA78" s="177"/>
      <c r="NB78" s="178"/>
      <c r="NG78" s="176"/>
      <c r="NH78" s="177"/>
      <c r="NI78" s="178"/>
      <c r="NN78" s="176"/>
      <c r="NO78" s="177"/>
      <c r="NP78" s="178"/>
      <c r="NU78" s="176"/>
      <c r="NV78" s="177"/>
      <c r="NW78" s="178"/>
      <c r="OB78" s="176"/>
      <c r="OC78" s="177"/>
      <c r="OD78" s="178"/>
      <c r="OI78" s="176"/>
      <c r="OJ78" s="177"/>
      <c r="OK78" s="178"/>
      <c r="OP78" s="176"/>
      <c r="OQ78" s="177"/>
      <c r="OR78" s="178"/>
      <c r="OW78" s="176"/>
      <c r="OX78" s="177"/>
      <c r="OY78" s="178"/>
      <c r="PD78" s="176"/>
      <c r="PE78" s="177"/>
      <c r="PF78" s="178"/>
      <c r="PK78" s="176"/>
      <c r="PL78" s="177"/>
      <c r="PM78" s="178"/>
      <c r="PR78" s="176"/>
      <c r="PS78" s="177"/>
      <c r="PT78" s="178"/>
      <c r="PY78" s="176"/>
      <c r="PZ78" s="177"/>
      <c r="QA78" s="178"/>
      <c r="QF78" s="176"/>
      <c r="QG78" s="177"/>
      <c r="QH78" s="178"/>
      <c r="QM78" s="176"/>
      <c r="QN78" s="177"/>
      <c r="QO78" s="178"/>
      <c r="QT78" s="176"/>
      <c r="QU78" s="177"/>
      <c r="QV78" s="178"/>
      <c r="RA78" s="176"/>
      <c r="RB78" s="177"/>
      <c r="RC78" s="178"/>
      <c r="RH78" s="176"/>
      <c r="RI78" s="177"/>
      <c r="RJ78" s="178"/>
      <c r="RO78" s="176"/>
      <c r="RP78" s="177"/>
      <c r="RQ78" s="178"/>
      <c r="RV78" s="176"/>
      <c r="RW78" s="177"/>
      <c r="RX78" s="178"/>
      <c r="SC78" s="176"/>
      <c r="SD78" s="177"/>
      <c r="SE78" s="178"/>
      <c r="SJ78" s="176"/>
      <c r="SK78" s="177"/>
      <c r="SL78" s="178"/>
      <c r="SQ78" s="176"/>
      <c r="SR78" s="177"/>
      <c r="SS78" s="178"/>
      <c r="SX78" s="176"/>
      <c r="SY78" s="177"/>
      <c r="SZ78" s="178"/>
      <c r="TE78" s="176"/>
      <c r="TF78" s="177"/>
      <c r="TG78" s="178"/>
      <c r="TL78" s="176"/>
      <c r="TM78" s="177"/>
      <c r="TN78" s="178"/>
      <c r="TS78" s="176"/>
      <c r="TT78" s="177"/>
      <c r="TU78" s="178"/>
      <c r="TZ78" s="176"/>
      <c r="UA78" s="177"/>
      <c r="UB78" s="178"/>
      <c r="UG78" s="176"/>
      <c r="UH78" s="177"/>
      <c r="UI78" s="178"/>
      <c r="UN78" s="176"/>
      <c r="UO78" s="177"/>
      <c r="UP78" s="178"/>
      <c r="UU78" s="176"/>
      <c r="UV78" s="177"/>
      <c r="UW78" s="178"/>
      <c r="VB78" s="176"/>
      <c r="VC78" s="177"/>
      <c r="VD78" s="178"/>
      <c r="VI78" s="176"/>
      <c r="VJ78" s="177"/>
      <c r="VK78" s="178"/>
      <c r="VP78" s="176"/>
      <c r="VQ78" s="177"/>
      <c r="VR78" s="178"/>
      <c r="VW78" s="176"/>
      <c r="VX78" s="177"/>
      <c r="VY78" s="178"/>
      <c r="WD78" s="176"/>
      <c r="WE78" s="177"/>
      <c r="WF78" s="178"/>
      <c r="WK78" s="176"/>
      <c r="WL78" s="177"/>
      <c r="WM78" s="178"/>
      <c r="WR78" s="176"/>
      <c r="WS78" s="177"/>
      <c r="WT78" s="178"/>
      <c r="WY78" s="176"/>
      <c r="WZ78" s="177"/>
      <c r="XA78" s="178"/>
      <c r="XF78" s="176"/>
      <c r="XG78" s="177"/>
      <c r="XH78" s="178"/>
      <c r="XM78" s="176"/>
      <c r="XN78" s="177"/>
      <c r="XO78" s="178"/>
      <c r="XT78" s="176"/>
      <c r="XU78" s="177"/>
      <c r="XV78" s="178"/>
      <c r="YA78" s="176"/>
      <c r="YB78" s="177"/>
      <c r="YC78" s="178"/>
      <c r="YH78" s="176"/>
      <c r="YI78" s="177"/>
      <c r="YJ78" s="178"/>
      <c r="YO78" s="176"/>
      <c r="YP78" s="177"/>
      <c r="YQ78" s="178"/>
      <c r="YV78" s="176"/>
      <c r="YW78" s="177"/>
      <c r="YX78" s="178"/>
      <c r="ZC78" s="176"/>
      <c r="ZD78" s="177"/>
      <c r="ZE78" s="178"/>
      <c r="ZJ78" s="176"/>
      <c r="ZK78" s="177"/>
      <c r="ZL78" s="178"/>
      <c r="ZQ78" s="176"/>
      <c r="ZR78" s="177"/>
      <c r="ZS78" s="178"/>
      <c r="ZX78" s="176"/>
      <c r="ZY78" s="177"/>
      <c r="ZZ78" s="178"/>
      <c r="AAE78" s="176"/>
      <c r="AAF78" s="177"/>
      <c r="AAG78" s="178"/>
      <c r="AAL78" s="176"/>
      <c r="AAM78" s="177"/>
      <c r="AAN78" s="178"/>
      <c r="AAS78" s="176"/>
      <c r="AAT78" s="177"/>
      <c r="AAU78" s="178"/>
      <c r="AAZ78" s="176"/>
      <c r="ABA78" s="177"/>
      <c r="ABB78" s="178"/>
      <c r="ABG78" s="176"/>
      <c r="ABH78" s="177"/>
      <c r="ABI78" s="178"/>
      <c r="ABN78" s="176"/>
      <c r="ABO78" s="177"/>
      <c r="ABP78" s="178"/>
      <c r="ABU78" s="176"/>
      <c r="ABV78" s="177"/>
      <c r="ABW78" s="178"/>
      <c r="ACB78" s="176"/>
      <c r="ACC78" s="177"/>
      <c r="ACD78" s="178"/>
      <c r="ACI78" s="176"/>
      <c r="ACJ78" s="177"/>
      <c r="ACK78" s="178"/>
      <c r="ACP78" s="176"/>
      <c r="ACQ78" s="177"/>
      <c r="ACR78" s="178"/>
      <c r="ACW78" s="176"/>
      <c r="ACX78" s="177"/>
      <c r="ACY78" s="178"/>
      <c r="ADD78" s="176"/>
      <c r="ADE78" s="177"/>
      <c r="ADF78" s="178"/>
      <c r="ADK78" s="176"/>
      <c r="ADL78" s="177"/>
      <c r="ADM78" s="178"/>
      <c r="ADR78" s="176"/>
      <c r="ADS78" s="177"/>
      <c r="ADT78" s="178"/>
      <c r="ADY78" s="176"/>
      <c r="ADZ78" s="177"/>
      <c r="AEA78" s="178"/>
      <c r="AEF78" s="176"/>
      <c r="AEG78" s="177"/>
      <c r="AEH78" s="178"/>
      <c r="AEM78" s="176"/>
      <c r="AEN78" s="177"/>
      <c r="AEO78" s="178"/>
      <c r="AET78" s="176"/>
      <c r="AEU78" s="177"/>
      <c r="AEV78" s="178"/>
      <c r="AFA78" s="176"/>
      <c r="AFB78" s="177"/>
      <c r="AFC78" s="178"/>
      <c r="AFH78" s="176"/>
      <c r="AFI78" s="177"/>
      <c r="AFJ78" s="178"/>
      <c r="AFO78" s="176"/>
      <c r="AFP78" s="177"/>
      <c r="AFQ78" s="178"/>
      <c r="AFV78" s="176"/>
      <c r="AFW78" s="177"/>
      <c r="AFX78" s="178"/>
      <c r="AGC78" s="176"/>
      <c r="AGD78" s="177"/>
      <c r="AGE78" s="178"/>
      <c r="AGJ78" s="176"/>
      <c r="AGK78" s="177"/>
      <c r="AGL78" s="178"/>
      <c r="AGQ78" s="176"/>
      <c r="AGR78" s="177"/>
      <c r="AGS78" s="178"/>
      <c r="AGX78" s="176"/>
      <c r="AGY78" s="177"/>
      <c r="AGZ78" s="178"/>
      <c r="AHE78" s="176"/>
      <c r="AHF78" s="177"/>
      <c r="AHG78" s="178"/>
      <c r="AHL78" s="176"/>
      <c r="AHM78" s="177"/>
      <c r="AHN78" s="178"/>
      <c r="AHS78" s="176"/>
      <c r="AHT78" s="177"/>
      <c r="AHU78" s="178"/>
      <c r="AHZ78" s="176"/>
      <c r="AIA78" s="177"/>
      <c r="AIB78" s="178"/>
      <c r="AIG78" s="176"/>
      <c r="AIH78" s="177"/>
      <c r="AII78" s="178"/>
      <c r="AIN78" s="176"/>
      <c r="AIO78" s="177"/>
      <c r="AIP78" s="178"/>
      <c r="AIU78" s="176"/>
      <c r="AIV78" s="177"/>
      <c r="AIW78" s="178"/>
      <c r="AJB78" s="176"/>
      <c r="AJC78" s="177"/>
      <c r="AJD78" s="178"/>
      <c r="AJI78" s="176"/>
      <c r="AJJ78" s="177"/>
      <c r="AJK78" s="178"/>
      <c r="AJP78" s="176"/>
      <c r="AJQ78" s="177"/>
      <c r="AJR78" s="178"/>
      <c r="AJW78" s="176"/>
      <c r="AJX78" s="177"/>
      <c r="AJY78" s="178"/>
      <c r="AKD78" s="176"/>
      <c r="AKE78" s="177"/>
      <c r="AKF78" s="178"/>
      <c r="AKK78" s="176"/>
      <c r="AKL78" s="177"/>
      <c r="AKM78" s="178"/>
      <c r="AKR78" s="176"/>
      <c r="AKS78" s="177"/>
      <c r="AKT78" s="178"/>
      <c r="AKY78" s="176"/>
      <c r="AKZ78" s="177"/>
      <c r="ALA78" s="178"/>
      <c r="ALF78" s="176"/>
      <c r="ALG78" s="177"/>
      <c r="ALH78" s="178"/>
      <c r="ALM78" s="176"/>
      <c r="ALN78" s="177"/>
      <c r="ALO78" s="178"/>
      <c r="ALT78" s="176"/>
      <c r="ALU78" s="177"/>
      <c r="ALV78" s="178"/>
      <c r="AMA78" s="176"/>
      <c r="AMB78" s="177"/>
      <c r="AMC78" s="178"/>
      <c r="AMH78" s="176"/>
      <c r="AMI78" s="177"/>
      <c r="AMJ78" s="178"/>
      <c r="AMO78" s="176"/>
      <c r="AMP78" s="177"/>
      <c r="AMQ78" s="178"/>
      <c r="AMV78" s="176"/>
      <c r="AMW78" s="177"/>
      <c r="AMX78" s="178"/>
      <c r="ANC78" s="176"/>
      <c r="AND78" s="177"/>
      <c r="ANE78" s="178"/>
      <c r="ANJ78" s="176"/>
      <c r="ANK78" s="177"/>
      <c r="ANL78" s="178"/>
      <c r="ANQ78" s="176"/>
      <c r="ANR78" s="177"/>
      <c r="ANS78" s="178"/>
      <c r="ANX78" s="176"/>
      <c r="ANY78" s="177"/>
      <c r="ANZ78" s="178"/>
      <c r="AOE78" s="176"/>
      <c r="AOF78" s="177"/>
      <c r="AOG78" s="178"/>
      <c r="AOL78" s="176"/>
      <c r="AOM78" s="177"/>
      <c r="AON78" s="178"/>
      <c r="AOS78" s="176"/>
      <c r="AOT78" s="177"/>
      <c r="AOU78" s="178"/>
      <c r="AOZ78" s="176"/>
      <c r="APA78" s="177"/>
      <c r="APB78" s="178"/>
      <c r="APG78" s="176"/>
      <c r="APH78" s="177"/>
      <c r="API78" s="178"/>
      <c r="APN78" s="176"/>
      <c r="APO78" s="177"/>
      <c r="APP78" s="178"/>
      <c r="APU78" s="176"/>
      <c r="APV78" s="177"/>
      <c r="APW78" s="178"/>
      <c r="AQB78" s="176"/>
      <c r="AQC78" s="177"/>
      <c r="AQD78" s="178"/>
      <c r="AQI78" s="176"/>
      <c r="AQJ78" s="177"/>
      <c r="AQK78" s="178"/>
      <c r="AQP78" s="176"/>
      <c r="AQQ78" s="177"/>
      <c r="AQR78" s="178"/>
      <c r="AQW78" s="176"/>
      <c r="AQX78" s="177"/>
      <c r="AQY78" s="178"/>
      <c r="ARD78" s="176"/>
      <c r="ARE78" s="177"/>
      <c r="ARF78" s="178"/>
      <c r="ARK78" s="176"/>
      <c r="ARL78" s="177"/>
      <c r="ARM78" s="178"/>
      <c r="ARR78" s="176"/>
      <c r="ARS78" s="177"/>
      <c r="ART78" s="178"/>
      <c r="ARY78" s="176"/>
      <c r="ARZ78" s="177"/>
      <c r="ASA78" s="178"/>
      <c r="ASF78" s="176"/>
      <c r="ASG78" s="177"/>
      <c r="ASH78" s="178"/>
      <c r="ASM78" s="176"/>
      <c r="ASN78" s="177"/>
      <c r="ASO78" s="178"/>
      <c r="AST78" s="176"/>
      <c r="ASU78" s="177"/>
      <c r="ASV78" s="178"/>
      <c r="ATA78" s="176"/>
      <c r="ATB78" s="177"/>
      <c r="ATC78" s="178"/>
      <c r="ATH78" s="176"/>
      <c r="ATI78" s="177"/>
      <c r="ATJ78" s="178"/>
      <c r="ATO78" s="176"/>
      <c r="ATP78" s="177"/>
      <c r="ATQ78" s="178"/>
      <c r="ATV78" s="176"/>
      <c r="ATW78" s="177"/>
      <c r="ATX78" s="178"/>
      <c r="AUC78" s="176"/>
      <c r="AUD78" s="177"/>
      <c r="AUE78" s="178"/>
      <c r="AUJ78" s="176"/>
      <c r="AUK78" s="177"/>
      <c r="AUL78" s="178"/>
      <c r="AUQ78" s="176"/>
      <c r="AUR78" s="177"/>
      <c r="AUS78" s="178"/>
      <c r="AUX78" s="176"/>
      <c r="AUY78" s="177"/>
      <c r="AUZ78" s="178"/>
      <c r="AVE78" s="176"/>
      <c r="AVF78" s="177"/>
      <c r="AVG78" s="178"/>
      <c r="AVL78" s="176"/>
      <c r="AVM78" s="177"/>
      <c r="AVN78" s="178"/>
      <c r="AVS78" s="176"/>
      <c r="AVT78" s="177"/>
      <c r="AVU78" s="178"/>
      <c r="AVZ78" s="176"/>
      <c r="AWA78" s="177"/>
      <c r="AWB78" s="178"/>
      <c r="AWG78" s="176"/>
      <c r="AWH78" s="177"/>
      <c r="AWI78" s="178"/>
      <c r="AWN78" s="176"/>
      <c r="AWO78" s="177"/>
      <c r="AWP78" s="178"/>
      <c r="AWU78" s="176"/>
      <c r="AWV78" s="177"/>
      <c r="AWW78" s="178"/>
      <c r="AXB78" s="176"/>
      <c r="AXC78" s="177"/>
      <c r="AXD78" s="178"/>
      <c r="AXI78" s="176"/>
      <c r="AXJ78" s="177"/>
      <c r="AXK78" s="178"/>
      <c r="AXP78" s="176"/>
      <c r="AXQ78" s="177"/>
      <c r="AXR78" s="178"/>
      <c r="AXW78" s="176"/>
      <c r="AXX78" s="177"/>
      <c r="AXY78" s="178"/>
      <c r="AYD78" s="176"/>
      <c r="AYE78" s="177"/>
      <c r="AYF78" s="178"/>
      <c r="AYK78" s="176"/>
      <c r="AYL78" s="177"/>
      <c r="AYM78" s="178"/>
      <c r="AYR78" s="176"/>
      <c r="AYS78" s="177"/>
      <c r="AYT78" s="178"/>
      <c r="AYY78" s="176"/>
      <c r="AYZ78" s="177"/>
      <c r="AZA78" s="178"/>
      <c r="AZF78" s="176"/>
      <c r="AZG78" s="177"/>
      <c r="AZH78" s="178"/>
      <c r="AZM78" s="176"/>
      <c r="AZN78" s="177"/>
      <c r="AZO78" s="178"/>
      <c r="AZT78" s="176"/>
      <c r="AZU78" s="177"/>
      <c r="AZV78" s="178"/>
      <c r="BAA78" s="176"/>
      <c r="BAB78" s="177"/>
      <c r="BAC78" s="178"/>
      <c r="BAH78" s="176"/>
      <c r="BAI78" s="177"/>
      <c r="BAJ78" s="178"/>
      <c r="BAO78" s="176"/>
      <c r="BAP78" s="177"/>
      <c r="BAQ78" s="178"/>
      <c r="BAV78" s="176"/>
      <c r="BAW78" s="177"/>
      <c r="BAX78" s="178"/>
      <c r="BBC78" s="176"/>
      <c r="BBD78" s="177"/>
      <c r="BBE78" s="178"/>
      <c r="BBJ78" s="176"/>
      <c r="BBK78" s="177"/>
      <c r="BBL78" s="178"/>
      <c r="BBQ78" s="176"/>
      <c r="BBR78" s="177"/>
      <c r="BBS78" s="178"/>
      <c r="BBX78" s="176"/>
      <c r="BBY78" s="177"/>
      <c r="BBZ78" s="178"/>
      <c r="BCE78" s="176"/>
      <c r="BCF78" s="177"/>
      <c r="BCG78" s="178"/>
      <c r="BCL78" s="176"/>
      <c r="BCM78" s="177"/>
      <c r="BCN78" s="178"/>
      <c r="BCS78" s="176"/>
      <c r="BCT78" s="177"/>
      <c r="BCU78" s="178"/>
      <c r="BCZ78" s="176"/>
      <c r="BDA78" s="177"/>
      <c r="BDB78" s="178"/>
      <c r="BDG78" s="176"/>
      <c r="BDH78" s="177"/>
      <c r="BDI78" s="178"/>
      <c r="BDN78" s="176"/>
      <c r="BDO78" s="177"/>
      <c r="BDP78" s="178"/>
      <c r="BDU78" s="176"/>
      <c r="BDV78" s="177"/>
      <c r="BDW78" s="178"/>
      <c r="BEB78" s="176"/>
      <c r="BEC78" s="177"/>
      <c r="BED78" s="178"/>
      <c r="BEI78" s="176"/>
      <c r="BEJ78" s="177"/>
      <c r="BEK78" s="178"/>
      <c r="BEP78" s="176"/>
      <c r="BEQ78" s="177"/>
      <c r="BER78" s="178"/>
      <c r="BEW78" s="176"/>
      <c r="BEX78" s="177"/>
      <c r="BEY78" s="178"/>
      <c r="BFD78" s="176"/>
      <c r="BFE78" s="177"/>
      <c r="BFF78" s="178"/>
      <c r="BFK78" s="176"/>
      <c r="BFL78" s="177"/>
      <c r="BFM78" s="178"/>
      <c r="BFR78" s="176"/>
      <c r="BFS78" s="177"/>
      <c r="BFT78" s="178"/>
      <c r="BFY78" s="176"/>
      <c r="BFZ78" s="177"/>
      <c r="BGA78" s="178"/>
      <c r="BGF78" s="176"/>
      <c r="BGG78" s="177"/>
      <c r="BGH78" s="178"/>
      <c r="BGM78" s="176"/>
      <c r="BGN78" s="177"/>
      <c r="BGO78" s="178"/>
      <c r="BGT78" s="176"/>
      <c r="BGU78" s="177"/>
      <c r="BGV78" s="178"/>
      <c r="BHA78" s="176"/>
      <c r="BHB78" s="177"/>
      <c r="BHC78" s="178"/>
      <c r="BHH78" s="176"/>
      <c r="BHI78" s="177"/>
      <c r="BHJ78" s="178"/>
      <c r="BHO78" s="176"/>
      <c r="BHP78" s="177"/>
      <c r="BHQ78" s="178"/>
      <c r="BHV78" s="176"/>
      <c r="BHW78" s="177"/>
      <c r="BHX78" s="178"/>
      <c r="BIC78" s="176"/>
      <c r="BID78" s="177"/>
      <c r="BIE78" s="178"/>
      <c r="BIJ78" s="176"/>
      <c r="BIK78" s="177"/>
      <c r="BIL78" s="178"/>
      <c r="BIQ78" s="176"/>
      <c r="BIR78" s="177"/>
      <c r="BIS78" s="178"/>
      <c r="BIX78" s="176"/>
      <c r="BIY78" s="177"/>
      <c r="BIZ78" s="178"/>
      <c r="BJE78" s="176"/>
      <c r="BJF78" s="177"/>
      <c r="BJG78" s="178"/>
      <c r="BJL78" s="176"/>
      <c r="BJM78" s="177"/>
      <c r="BJN78" s="178"/>
      <c r="BJS78" s="176"/>
      <c r="BJT78" s="177"/>
      <c r="BJU78" s="178"/>
      <c r="BJZ78" s="176"/>
      <c r="BKA78" s="177"/>
      <c r="BKB78" s="178"/>
      <c r="BKG78" s="176"/>
      <c r="BKH78" s="177"/>
      <c r="BKI78" s="178"/>
      <c r="BKN78" s="176"/>
      <c r="BKO78" s="177"/>
      <c r="BKP78" s="178"/>
      <c r="BKU78" s="176"/>
      <c r="BKV78" s="177"/>
      <c r="BKW78" s="178"/>
      <c r="BLB78" s="176"/>
      <c r="BLC78" s="177"/>
      <c r="BLD78" s="178"/>
      <c r="BLI78" s="176"/>
      <c r="BLJ78" s="177"/>
      <c r="BLK78" s="178"/>
      <c r="BLP78" s="176"/>
      <c r="BLQ78" s="177"/>
      <c r="BLR78" s="178"/>
      <c r="BLW78" s="176"/>
      <c r="BLX78" s="177"/>
      <c r="BLY78" s="178"/>
      <c r="BMD78" s="176"/>
      <c r="BME78" s="177"/>
      <c r="BMF78" s="178"/>
      <c r="BMK78" s="176"/>
      <c r="BML78" s="177"/>
      <c r="BMM78" s="178"/>
      <c r="BMR78" s="176"/>
      <c r="BMS78" s="177"/>
      <c r="BMT78" s="178"/>
      <c r="BMY78" s="176"/>
      <c r="BMZ78" s="177"/>
      <c r="BNA78" s="178"/>
      <c r="BNF78" s="176"/>
      <c r="BNG78" s="177"/>
      <c r="BNH78" s="178"/>
      <c r="BNM78" s="176"/>
      <c r="BNN78" s="177"/>
      <c r="BNO78" s="178"/>
      <c r="BNT78" s="176"/>
      <c r="BNU78" s="177"/>
      <c r="BNV78" s="178"/>
      <c r="BOA78" s="176"/>
      <c r="BOB78" s="177"/>
      <c r="BOC78" s="178"/>
      <c r="BOH78" s="176"/>
      <c r="BOI78" s="177"/>
      <c r="BOJ78" s="178"/>
      <c r="BOO78" s="176"/>
      <c r="BOP78" s="177"/>
      <c r="BOQ78" s="178"/>
      <c r="BOV78" s="176"/>
      <c r="BOW78" s="177"/>
      <c r="BOX78" s="178"/>
      <c r="BPC78" s="176"/>
      <c r="BPD78" s="177"/>
      <c r="BPE78" s="178"/>
      <c r="BPJ78" s="176"/>
      <c r="BPK78" s="177"/>
      <c r="BPL78" s="178"/>
      <c r="BPQ78" s="176"/>
      <c r="BPR78" s="177"/>
      <c r="BPS78" s="178"/>
      <c r="BPX78" s="176"/>
      <c r="BPY78" s="177"/>
      <c r="BPZ78" s="178"/>
      <c r="BQE78" s="176"/>
      <c r="BQF78" s="177"/>
      <c r="BQG78" s="178"/>
      <c r="BQL78" s="176"/>
      <c r="BQM78" s="177"/>
      <c r="BQN78" s="178"/>
      <c r="BQS78" s="176"/>
      <c r="BQT78" s="177"/>
      <c r="BQU78" s="178"/>
      <c r="BQZ78" s="176"/>
      <c r="BRA78" s="177"/>
      <c r="BRB78" s="178"/>
      <c r="BRG78" s="176"/>
      <c r="BRH78" s="177"/>
      <c r="BRI78" s="178"/>
      <c r="BRN78" s="176"/>
      <c r="BRO78" s="177"/>
      <c r="BRP78" s="178"/>
      <c r="BRU78" s="176"/>
      <c r="BRV78" s="177"/>
      <c r="BRW78" s="178"/>
      <c r="BSB78" s="176"/>
      <c r="BSC78" s="177"/>
      <c r="BSD78" s="178"/>
      <c r="BSI78" s="176"/>
      <c r="BSJ78" s="177"/>
      <c r="BSK78" s="178"/>
      <c r="BSP78" s="176"/>
      <c r="BSQ78" s="177"/>
      <c r="BSR78" s="178"/>
      <c r="BSW78" s="176"/>
      <c r="BSX78" s="177"/>
      <c r="BSY78" s="178"/>
      <c r="BTD78" s="176"/>
      <c r="BTE78" s="177"/>
      <c r="BTF78" s="178"/>
      <c r="BTK78" s="176"/>
      <c r="BTL78" s="177"/>
      <c r="BTM78" s="178"/>
      <c r="BTR78" s="176"/>
      <c r="BTS78" s="177"/>
      <c r="BTT78" s="178"/>
      <c r="BTY78" s="176"/>
      <c r="BTZ78" s="177"/>
      <c r="BUA78" s="178"/>
      <c r="BUF78" s="176"/>
      <c r="BUG78" s="177"/>
      <c r="BUH78" s="178"/>
      <c r="BUM78" s="176"/>
      <c r="BUN78" s="177"/>
      <c r="BUO78" s="178"/>
      <c r="BUT78" s="176"/>
      <c r="BUU78" s="177"/>
      <c r="BUV78" s="178"/>
      <c r="BVA78" s="176"/>
      <c r="BVB78" s="177"/>
      <c r="BVC78" s="178"/>
      <c r="BVH78" s="176"/>
      <c r="BVI78" s="177"/>
      <c r="BVJ78" s="178"/>
      <c r="BVO78" s="176"/>
      <c r="BVP78" s="177"/>
      <c r="BVQ78" s="178"/>
      <c r="BVV78" s="176"/>
      <c r="BVW78" s="177"/>
      <c r="BVX78" s="178"/>
      <c r="BWC78" s="176"/>
      <c r="BWD78" s="177"/>
      <c r="BWE78" s="178"/>
      <c r="BWJ78" s="176"/>
      <c r="BWK78" s="177"/>
      <c r="BWL78" s="178"/>
      <c r="BWQ78" s="176"/>
      <c r="BWR78" s="177"/>
      <c r="BWS78" s="178"/>
      <c r="BWX78" s="176"/>
      <c r="BWY78" s="177"/>
      <c r="BWZ78" s="178"/>
      <c r="BXE78" s="176"/>
      <c r="BXF78" s="177"/>
      <c r="BXG78" s="178"/>
      <c r="BXL78" s="176"/>
      <c r="BXM78" s="177"/>
      <c r="BXN78" s="178"/>
      <c r="BXS78" s="176"/>
      <c r="BXT78" s="177"/>
      <c r="BXU78" s="178"/>
      <c r="BXZ78" s="176"/>
      <c r="BYA78" s="177"/>
      <c r="BYB78" s="178"/>
      <c r="BYG78" s="176"/>
      <c r="BYH78" s="177"/>
      <c r="BYI78" s="178"/>
      <c r="BYN78" s="176"/>
      <c r="BYO78" s="177"/>
      <c r="BYP78" s="178"/>
      <c r="BYU78" s="176"/>
      <c r="BYV78" s="177"/>
      <c r="BYW78" s="178"/>
      <c r="BZB78" s="176"/>
      <c r="BZC78" s="177"/>
      <c r="BZD78" s="178"/>
      <c r="BZI78" s="176"/>
      <c r="BZJ78" s="177"/>
      <c r="BZK78" s="178"/>
      <c r="BZP78" s="176"/>
      <c r="BZQ78" s="177"/>
      <c r="BZR78" s="178"/>
      <c r="BZW78" s="176"/>
      <c r="BZX78" s="177"/>
      <c r="BZY78" s="178"/>
      <c r="CAD78" s="176"/>
      <c r="CAE78" s="177"/>
      <c r="CAF78" s="178"/>
      <c r="CAK78" s="176"/>
      <c r="CAL78" s="177"/>
      <c r="CAM78" s="178"/>
      <c r="CAR78" s="176"/>
      <c r="CAS78" s="177"/>
      <c r="CAT78" s="178"/>
      <c r="CAY78" s="176"/>
      <c r="CAZ78" s="177"/>
      <c r="CBA78" s="178"/>
      <c r="CBF78" s="176"/>
      <c r="CBG78" s="177"/>
      <c r="CBH78" s="178"/>
      <c r="CBM78" s="176"/>
      <c r="CBN78" s="177"/>
      <c r="CBO78" s="178"/>
      <c r="CBT78" s="176"/>
      <c r="CBU78" s="177"/>
      <c r="CBV78" s="178"/>
      <c r="CCA78" s="176"/>
      <c r="CCB78" s="177"/>
      <c r="CCC78" s="178"/>
      <c r="CCH78" s="176"/>
      <c r="CCI78" s="177"/>
      <c r="CCJ78" s="178"/>
      <c r="CCO78" s="176"/>
      <c r="CCP78" s="177"/>
      <c r="CCQ78" s="178"/>
      <c r="CCV78" s="176"/>
      <c r="CCW78" s="177"/>
      <c r="CCX78" s="178"/>
      <c r="CDC78" s="176"/>
      <c r="CDD78" s="177"/>
      <c r="CDE78" s="178"/>
      <c r="CDJ78" s="176"/>
      <c r="CDK78" s="177"/>
      <c r="CDL78" s="178"/>
      <c r="CDQ78" s="176"/>
      <c r="CDR78" s="177"/>
      <c r="CDS78" s="178"/>
      <c r="CDX78" s="176"/>
      <c r="CDY78" s="177"/>
      <c r="CDZ78" s="178"/>
      <c r="CEE78" s="176"/>
      <c r="CEF78" s="177"/>
      <c r="CEG78" s="178"/>
      <c r="CEL78" s="176"/>
      <c r="CEM78" s="177"/>
      <c r="CEN78" s="178"/>
      <c r="CES78" s="176"/>
      <c r="CET78" s="177"/>
      <c r="CEU78" s="178"/>
      <c r="CEZ78" s="176"/>
      <c r="CFA78" s="177"/>
      <c r="CFB78" s="178"/>
      <c r="CFG78" s="176"/>
      <c r="CFH78" s="177"/>
      <c r="CFI78" s="178"/>
      <c r="CFN78" s="176"/>
      <c r="CFO78" s="177"/>
      <c r="CFP78" s="178"/>
      <c r="CFU78" s="176"/>
      <c r="CFV78" s="177"/>
      <c r="CFW78" s="178"/>
      <c r="CGB78" s="176"/>
      <c r="CGC78" s="177"/>
      <c r="CGD78" s="178"/>
      <c r="CGI78" s="176"/>
      <c r="CGJ78" s="177"/>
      <c r="CGK78" s="178"/>
      <c r="CGP78" s="176"/>
      <c r="CGQ78" s="177"/>
      <c r="CGR78" s="178"/>
      <c r="CGW78" s="176"/>
      <c r="CGX78" s="177"/>
      <c r="CGY78" s="178"/>
      <c r="CHD78" s="176"/>
      <c r="CHE78" s="177"/>
      <c r="CHF78" s="178"/>
      <c r="CHK78" s="176"/>
      <c r="CHL78" s="177"/>
      <c r="CHM78" s="178"/>
      <c r="CHR78" s="176"/>
      <c r="CHS78" s="177"/>
      <c r="CHT78" s="178"/>
      <c r="CHY78" s="176"/>
      <c r="CHZ78" s="177"/>
      <c r="CIA78" s="178"/>
      <c r="CIF78" s="176"/>
      <c r="CIG78" s="177"/>
      <c r="CIH78" s="178"/>
      <c r="CIM78" s="176"/>
      <c r="CIN78" s="177"/>
      <c r="CIO78" s="178"/>
      <c r="CIT78" s="176"/>
      <c r="CIU78" s="177"/>
      <c r="CIV78" s="178"/>
      <c r="CJA78" s="176"/>
      <c r="CJB78" s="177"/>
      <c r="CJC78" s="178"/>
      <c r="CJH78" s="176"/>
      <c r="CJI78" s="177"/>
      <c r="CJJ78" s="178"/>
      <c r="CJO78" s="176"/>
      <c r="CJP78" s="177"/>
      <c r="CJQ78" s="178"/>
      <c r="CJV78" s="176"/>
      <c r="CJW78" s="177"/>
      <c r="CJX78" s="178"/>
      <c r="CKC78" s="176"/>
      <c r="CKD78" s="177"/>
      <c r="CKE78" s="178"/>
      <c r="CKJ78" s="176"/>
      <c r="CKK78" s="177"/>
      <c r="CKL78" s="178"/>
      <c r="CKQ78" s="176"/>
      <c r="CKR78" s="177"/>
      <c r="CKS78" s="178"/>
      <c r="CKX78" s="176"/>
      <c r="CKY78" s="177"/>
      <c r="CKZ78" s="178"/>
      <c r="CLE78" s="176"/>
      <c r="CLF78" s="177"/>
      <c r="CLG78" s="178"/>
      <c r="CLL78" s="176"/>
      <c r="CLM78" s="177"/>
      <c r="CLN78" s="178"/>
      <c r="CLS78" s="176"/>
      <c r="CLT78" s="177"/>
      <c r="CLU78" s="178"/>
      <c r="CLZ78" s="176"/>
      <c r="CMA78" s="177"/>
      <c r="CMB78" s="178"/>
      <c r="CMG78" s="176"/>
      <c r="CMH78" s="177"/>
      <c r="CMI78" s="178"/>
      <c r="CMN78" s="176"/>
      <c r="CMO78" s="177"/>
      <c r="CMP78" s="178"/>
      <c r="CMU78" s="176"/>
      <c r="CMV78" s="177"/>
      <c r="CMW78" s="178"/>
      <c r="CNB78" s="176"/>
      <c r="CNC78" s="177"/>
      <c r="CND78" s="178"/>
      <c r="CNI78" s="176"/>
      <c r="CNJ78" s="177"/>
      <c r="CNK78" s="178"/>
      <c r="CNP78" s="176"/>
      <c r="CNQ78" s="177"/>
      <c r="CNR78" s="178"/>
      <c r="CNW78" s="176"/>
      <c r="CNX78" s="177"/>
      <c r="CNY78" s="178"/>
      <c r="COD78" s="176"/>
      <c r="COE78" s="177"/>
      <c r="COF78" s="178"/>
      <c r="COK78" s="176"/>
      <c r="COL78" s="177"/>
      <c r="COM78" s="178"/>
      <c r="COR78" s="176"/>
      <c r="COS78" s="177"/>
      <c r="COT78" s="178"/>
      <c r="COY78" s="176"/>
      <c r="COZ78" s="177"/>
      <c r="CPA78" s="178"/>
      <c r="CPF78" s="176"/>
      <c r="CPG78" s="177"/>
      <c r="CPH78" s="178"/>
      <c r="CPM78" s="176"/>
      <c r="CPN78" s="177"/>
      <c r="CPO78" s="178"/>
      <c r="CPT78" s="176"/>
      <c r="CPU78" s="177"/>
      <c r="CPV78" s="178"/>
      <c r="CQA78" s="176"/>
      <c r="CQB78" s="177"/>
      <c r="CQC78" s="178"/>
      <c r="CQH78" s="176"/>
      <c r="CQI78" s="177"/>
      <c r="CQJ78" s="178"/>
      <c r="CQO78" s="176"/>
      <c r="CQP78" s="177"/>
      <c r="CQQ78" s="178"/>
      <c r="CQV78" s="176"/>
      <c r="CQW78" s="177"/>
      <c r="CQX78" s="178"/>
      <c r="CRC78" s="176"/>
      <c r="CRD78" s="177"/>
      <c r="CRE78" s="178"/>
      <c r="CRJ78" s="176"/>
      <c r="CRK78" s="177"/>
      <c r="CRL78" s="178"/>
      <c r="CRQ78" s="176"/>
      <c r="CRR78" s="177"/>
      <c r="CRS78" s="178"/>
      <c r="CRX78" s="176"/>
      <c r="CRY78" s="177"/>
      <c r="CRZ78" s="178"/>
      <c r="CSE78" s="176"/>
      <c r="CSF78" s="177"/>
      <c r="CSG78" s="178"/>
      <c r="CSL78" s="176"/>
      <c r="CSM78" s="177"/>
      <c r="CSN78" s="178"/>
      <c r="CSS78" s="176"/>
      <c r="CST78" s="177"/>
      <c r="CSU78" s="178"/>
      <c r="CSZ78" s="176"/>
      <c r="CTA78" s="177"/>
      <c r="CTB78" s="178"/>
      <c r="CTG78" s="176"/>
      <c r="CTH78" s="177"/>
      <c r="CTI78" s="178"/>
      <c r="CTN78" s="176"/>
      <c r="CTO78" s="177"/>
      <c r="CTP78" s="178"/>
      <c r="CTU78" s="176"/>
      <c r="CTV78" s="177"/>
    </row>
    <row r="79" s="120" customFormat="1" ht="18" customHeight="1" spans="1:2570">
      <c r="A79" s="137">
        <v>407</v>
      </c>
      <c r="B79" s="69" t="s">
        <v>327</v>
      </c>
      <c r="C79" s="56" t="s">
        <v>74</v>
      </c>
      <c r="D79" s="56">
        <v>2</v>
      </c>
      <c r="E79" s="56"/>
      <c r="F79" s="57">
        <f t="shared" si="5"/>
        <v>0</v>
      </c>
      <c r="G79" s="158"/>
      <c r="H79" s="118"/>
      <c r="I79" s="118"/>
      <c r="J79" s="118"/>
      <c r="K79" s="118"/>
      <c r="N79" s="176"/>
      <c r="O79" s="177"/>
      <c r="P79" s="178"/>
      <c r="U79" s="176"/>
      <c r="V79" s="177"/>
      <c r="W79" s="178"/>
      <c r="AB79" s="176"/>
      <c r="AC79" s="177"/>
      <c r="AD79" s="178"/>
      <c r="AI79" s="176"/>
      <c r="AJ79" s="177"/>
      <c r="AK79" s="178"/>
      <c r="AP79" s="176"/>
      <c r="AQ79" s="177"/>
      <c r="AR79" s="178"/>
      <c r="AW79" s="176"/>
      <c r="AX79" s="177"/>
      <c r="AY79" s="178"/>
      <c r="BD79" s="176"/>
      <c r="BE79" s="177"/>
      <c r="BF79" s="178"/>
      <c r="BK79" s="176"/>
      <c r="BL79" s="177"/>
      <c r="BM79" s="178"/>
      <c r="BR79" s="176"/>
      <c r="BS79" s="177"/>
      <c r="BT79" s="178"/>
      <c r="BY79" s="176"/>
      <c r="BZ79" s="177"/>
      <c r="CA79" s="178"/>
      <c r="CF79" s="176"/>
      <c r="CG79" s="177"/>
      <c r="CH79" s="178"/>
      <c r="CM79" s="176"/>
      <c r="CN79" s="177"/>
      <c r="CO79" s="178"/>
      <c r="CT79" s="176"/>
      <c r="CU79" s="177"/>
      <c r="CV79" s="178"/>
      <c r="DA79" s="176"/>
      <c r="DB79" s="177"/>
      <c r="DC79" s="178"/>
      <c r="DH79" s="176"/>
      <c r="DI79" s="177"/>
      <c r="DJ79" s="178"/>
      <c r="DO79" s="176"/>
      <c r="DP79" s="177"/>
      <c r="DQ79" s="178"/>
      <c r="DV79" s="176"/>
      <c r="DW79" s="177"/>
      <c r="DX79" s="178"/>
      <c r="EC79" s="176"/>
      <c r="ED79" s="177"/>
      <c r="EE79" s="178"/>
      <c r="EJ79" s="176"/>
      <c r="EK79" s="177"/>
      <c r="EL79" s="178"/>
      <c r="EQ79" s="176"/>
      <c r="ER79" s="177"/>
      <c r="ES79" s="178"/>
      <c r="EX79" s="176"/>
      <c r="EY79" s="177"/>
      <c r="EZ79" s="178"/>
      <c r="FE79" s="176"/>
      <c r="FF79" s="177"/>
      <c r="FG79" s="178"/>
      <c r="FL79" s="176"/>
      <c r="FM79" s="177"/>
      <c r="FN79" s="178"/>
      <c r="FS79" s="176"/>
      <c r="FT79" s="177"/>
      <c r="FU79" s="178"/>
      <c r="FZ79" s="176"/>
      <c r="GA79" s="177"/>
      <c r="GB79" s="178"/>
      <c r="GG79" s="176"/>
      <c r="GH79" s="177"/>
      <c r="GI79" s="178"/>
      <c r="GN79" s="176"/>
      <c r="GO79" s="177"/>
      <c r="GP79" s="178"/>
      <c r="GU79" s="176"/>
      <c r="GV79" s="177"/>
      <c r="GW79" s="178"/>
      <c r="HB79" s="176"/>
      <c r="HC79" s="177"/>
      <c r="HD79" s="178"/>
      <c r="HI79" s="176"/>
      <c r="HJ79" s="177"/>
      <c r="HK79" s="178"/>
      <c r="HP79" s="176"/>
      <c r="HQ79" s="177"/>
      <c r="HR79" s="178"/>
      <c r="HW79" s="176"/>
      <c r="HX79" s="177"/>
      <c r="HY79" s="178"/>
      <c r="ID79" s="176"/>
      <c r="IE79" s="177"/>
      <c r="IF79" s="178"/>
      <c r="IK79" s="176"/>
      <c r="IL79" s="177"/>
      <c r="IM79" s="178"/>
      <c r="IR79" s="176"/>
      <c r="IS79" s="177"/>
      <c r="IT79" s="178"/>
      <c r="IY79" s="176"/>
      <c r="IZ79" s="177"/>
      <c r="JA79" s="178"/>
      <c r="JF79" s="176"/>
      <c r="JG79" s="177"/>
      <c r="JH79" s="178"/>
      <c r="JM79" s="176"/>
      <c r="JN79" s="177"/>
      <c r="JO79" s="178"/>
      <c r="JT79" s="176"/>
      <c r="JU79" s="177"/>
      <c r="JV79" s="178"/>
      <c r="KA79" s="176"/>
      <c r="KB79" s="177"/>
      <c r="KC79" s="178"/>
      <c r="KH79" s="176"/>
      <c r="KI79" s="177"/>
      <c r="KJ79" s="178"/>
      <c r="KO79" s="176"/>
      <c r="KP79" s="177"/>
      <c r="KQ79" s="178"/>
      <c r="KV79" s="176"/>
      <c r="KW79" s="177"/>
      <c r="KX79" s="178"/>
      <c r="LC79" s="176"/>
      <c r="LD79" s="177"/>
      <c r="LE79" s="178"/>
      <c r="LJ79" s="176"/>
      <c r="LK79" s="177"/>
      <c r="LL79" s="178"/>
      <c r="LQ79" s="176"/>
      <c r="LR79" s="177"/>
      <c r="LS79" s="178"/>
      <c r="LX79" s="176"/>
      <c r="LY79" s="177"/>
      <c r="LZ79" s="178"/>
      <c r="ME79" s="176"/>
      <c r="MF79" s="177"/>
      <c r="MG79" s="178"/>
      <c r="ML79" s="176"/>
      <c r="MM79" s="177"/>
      <c r="MN79" s="178"/>
      <c r="MS79" s="176"/>
      <c r="MT79" s="177"/>
      <c r="MU79" s="178"/>
      <c r="MZ79" s="176"/>
      <c r="NA79" s="177"/>
      <c r="NB79" s="178"/>
      <c r="NG79" s="176"/>
      <c r="NH79" s="177"/>
      <c r="NI79" s="178"/>
      <c r="NN79" s="176"/>
      <c r="NO79" s="177"/>
      <c r="NP79" s="178"/>
      <c r="NU79" s="176"/>
      <c r="NV79" s="177"/>
      <c r="NW79" s="178"/>
      <c r="OB79" s="176"/>
      <c r="OC79" s="177"/>
      <c r="OD79" s="178"/>
      <c r="OI79" s="176"/>
      <c r="OJ79" s="177"/>
      <c r="OK79" s="178"/>
      <c r="OP79" s="176"/>
      <c r="OQ79" s="177"/>
      <c r="OR79" s="178"/>
      <c r="OW79" s="176"/>
      <c r="OX79" s="177"/>
      <c r="OY79" s="178"/>
      <c r="PD79" s="176"/>
      <c r="PE79" s="177"/>
      <c r="PF79" s="178"/>
      <c r="PK79" s="176"/>
      <c r="PL79" s="177"/>
      <c r="PM79" s="178"/>
      <c r="PR79" s="176"/>
      <c r="PS79" s="177"/>
      <c r="PT79" s="178"/>
      <c r="PY79" s="176"/>
      <c r="PZ79" s="177"/>
      <c r="QA79" s="178"/>
      <c r="QF79" s="176"/>
      <c r="QG79" s="177"/>
      <c r="QH79" s="178"/>
      <c r="QM79" s="176"/>
      <c r="QN79" s="177"/>
      <c r="QO79" s="178"/>
      <c r="QT79" s="176"/>
      <c r="QU79" s="177"/>
      <c r="QV79" s="178"/>
      <c r="RA79" s="176"/>
      <c r="RB79" s="177"/>
      <c r="RC79" s="178"/>
      <c r="RH79" s="176"/>
      <c r="RI79" s="177"/>
      <c r="RJ79" s="178"/>
      <c r="RO79" s="176"/>
      <c r="RP79" s="177"/>
      <c r="RQ79" s="178"/>
      <c r="RV79" s="176"/>
      <c r="RW79" s="177"/>
      <c r="RX79" s="178"/>
      <c r="SC79" s="176"/>
      <c r="SD79" s="177"/>
      <c r="SE79" s="178"/>
      <c r="SJ79" s="176"/>
      <c r="SK79" s="177"/>
      <c r="SL79" s="178"/>
      <c r="SQ79" s="176"/>
      <c r="SR79" s="177"/>
      <c r="SS79" s="178"/>
      <c r="SX79" s="176"/>
      <c r="SY79" s="177"/>
      <c r="SZ79" s="178"/>
      <c r="TE79" s="176"/>
      <c r="TF79" s="177"/>
      <c r="TG79" s="178"/>
      <c r="TL79" s="176"/>
      <c r="TM79" s="177"/>
      <c r="TN79" s="178"/>
      <c r="TS79" s="176"/>
      <c r="TT79" s="177"/>
      <c r="TU79" s="178"/>
      <c r="TZ79" s="176"/>
      <c r="UA79" s="177"/>
      <c r="UB79" s="178"/>
      <c r="UG79" s="176"/>
      <c r="UH79" s="177"/>
      <c r="UI79" s="178"/>
      <c r="UN79" s="176"/>
      <c r="UO79" s="177"/>
      <c r="UP79" s="178"/>
      <c r="UU79" s="176"/>
      <c r="UV79" s="177"/>
      <c r="UW79" s="178"/>
      <c r="VB79" s="176"/>
      <c r="VC79" s="177"/>
      <c r="VD79" s="178"/>
      <c r="VI79" s="176"/>
      <c r="VJ79" s="177"/>
      <c r="VK79" s="178"/>
      <c r="VP79" s="176"/>
      <c r="VQ79" s="177"/>
      <c r="VR79" s="178"/>
      <c r="VW79" s="176"/>
      <c r="VX79" s="177"/>
      <c r="VY79" s="178"/>
      <c r="WD79" s="176"/>
      <c r="WE79" s="177"/>
      <c r="WF79" s="178"/>
      <c r="WK79" s="176"/>
      <c r="WL79" s="177"/>
      <c r="WM79" s="178"/>
      <c r="WR79" s="176"/>
      <c r="WS79" s="177"/>
      <c r="WT79" s="178"/>
      <c r="WY79" s="176"/>
      <c r="WZ79" s="177"/>
      <c r="XA79" s="178"/>
      <c r="XF79" s="176"/>
      <c r="XG79" s="177"/>
      <c r="XH79" s="178"/>
      <c r="XM79" s="176"/>
      <c r="XN79" s="177"/>
      <c r="XO79" s="178"/>
      <c r="XT79" s="176"/>
      <c r="XU79" s="177"/>
      <c r="XV79" s="178"/>
      <c r="YA79" s="176"/>
      <c r="YB79" s="177"/>
      <c r="YC79" s="178"/>
      <c r="YH79" s="176"/>
      <c r="YI79" s="177"/>
      <c r="YJ79" s="178"/>
      <c r="YO79" s="176"/>
      <c r="YP79" s="177"/>
      <c r="YQ79" s="178"/>
      <c r="YV79" s="176"/>
      <c r="YW79" s="177"/>
      <c r="YX79" s="178"/>
      <c r="ZC79" s="176"/>
      <c r="ZD79" s="177"/>
      <c r="ZE79" s="178"/>
      <c r="ZJ79" s="176"/>
      <c r="ZK79" s="177"/>
      <c r="ZL79" s="178"/>
      <c r="ZQ79" s="176"/>
      <c r="ZR79" s="177"/>
      <c r="ZS79" s="178"/>
      <c r="ZX79" s="176"/>
      <c r="ZY79" s="177"/>
      <c r="ZZ79" s="178"/>
      <c r="AAE79" s="176"/>
      <c r="AAF79" s="177"/>
      <c r="AAG79" s="178"/>
      <c r="AAL79" s="176"/>
      <c r="AAM79" s="177"/>
      <c r="AAN79" s="178"/>
      <c r="AAS79" s="176"/>
      <c r="AAT79" s="177"/>
      <c r="AAU79" s="178"/>
      <c r="AAZ79" s="176"/>
      <c r="ABA79" s="177"/>
      <c r="ABB79" s="178"/>
      <c r="ABG79" s="176"/>
      <c r="ABH79" s="177"/>
      <c r="ABI79" s="178"/>
      <c r="ABN79" s="176"/>
      <c r="ABO79" s="177"/>
      <c r="ABP79" s="178"/>
      <c r="ABU79" s="176"/>
      <c r="ABV79" s="177"/>
      <c r="ABW79" s="178"/>
      <c r="ACB79" s="176"/>
      <c r="ACC79" s="177"/>
      <c r="ACD79" s="178"/>
      <c r="ACI79" s="176"/>
      <c r="ACJ79" s="177"/>
      <c r="ACK79" s="178"/>
      <c r="ACP79" s="176"/>
      <c r="ACQ79" s="177"/>
      <c r="ACR79" s="178"/>
      <c r="ACW79" s="176"/>
      <c r="ACX79" s="177"/>
      <c r="ACY79" s="178"/>
      <c r="ADD79" s="176"/>
      <c r="ADE79" s="177"/>
      <c r="ADF79" s="178"/>
      <c r="ADK79" s="176"/>
      <c r="ADL79" s="177"/>
      <c r="ADM79" s="178"/>
      <c r="ADR79" s="176"/>
      <c r="ADS79" s="177"/>
      <c r="ADT79" s="178"/>
      <c r="ADY79" s="176"/>
      <c r="ADZ79" s="177"/>
      <c r="AEA79" s="178"/>
      <c r="AEF79" s="176"/>
      <c r="AEG79" s="177"/>
      <c r="AEH79" s="178"/>
      <c r="AEM79" s="176"/>
      <c r="AEN79" s="177"/>
      <c r="AEO79" s="178"/>
      <c r="AET79" s="176"/>
      <c r="AEU79" s="177"/>
      <c r="AEV79" s="178"/>
      <c r="AFA79" s="176"/>
      <c r="AFB79" s="177"/>
      <c r="AFC79" s="178"/>
      <c r="AFH79" s="176"/>
      <c r="AFI79" s="177"/>
      <c r="AFJ79" s="178"/>
      <c r="AFO79" s="176"/>
      <c r="AFP79" s="177"/>
      <c r="AFQ79" s="178"/>
      <c r="AFV79" s="176"/>
      <c r="AFW79" s="177"/>
      <c r="AFX79" s="178"/>
      <c r="AGC79" s="176"/>
      <c r="AGD79" s="177"/>
      <c r="AGE79" s="178"/>
      <c r="AGJ79" s="176"/>
      <c r="AGK79" s="177"/>
      <c r="AGL79" s="178"/>
      <c r="AGQ79" s="176"/>
      <c r="AGR79" s="177"/>
      <c r="AGS79" s="178"/>
      <c r="AGX79" s="176"/>
      <c r="AGY79" s="177"/>
      <c r="AGZ79" s="178"/>
      <c r="AHE79" s="176"/>
      <c r="AHF79" s="177"/>
      <c r="AHG79" s="178"/>
      <c r="AHL79" s="176"/>
      <c r="AHM79" s="177"/>
      <c r="AHN79" s="178"/>
      <c r="AHS79" s="176"/>
      <c r="AHT79" s="177"/>
      <c r="AHU79" s="178"/>
      <c r="AHZ79" s="176"/>
      <c r="AIA79" s="177"/>
      <c r="AIB79" s="178"/>
      <c r="AIG79" s="176"/>
      <c r="AIH79" s="177"/>
      <c r="AII79" s="178"/>
      <c r="AIN79" s="176"/>
      <c r="AIO79" s="177"/>
      <c r="AIP79" s="178"/>
      <c r="AIU79" s="176"/>
      <c r="AIV79" s="177"/>
      <c r="AIW79" s="178"/>
      <c r="AJB79" s="176"/>
      <c r="AJC79" s="177"/>
      <c r="AJD79" s="178"/>
      <c r="AJI79" s="176"/>
      <c r="AJJ79" s="177"/>
      <c r="AJK79" s="178"/>
      <c r="AJP79" s="176"/>
      <c r="AJQ79" s="177"/>
      <c r="AJR79" s="178"/>
      <c r="AJW79" s="176"/>
      <c r="AJX79" s="177"/>
      <c r="AJY79" s="178"/>
      <c r="AKD79" s="176"/>
      <c r="AKE79" s="177"/>
      <c r="AKF79" s="178"/>
      <c r="AKK79" s="176"/>
      <c r="AKL79" s="177"/>
      <c r="AKM79" s="178"/>
      <c r="AKR79" s="176"/>
      <c r="AKS79" s="177"/>
      <c r="AKT79" s="178"/>
      <c r="AKY79" s="176"/>
      <c r="AKZ79" s="177"/>
      <c r="ALA79" s="178"/>
      <c r="ALF79" s="176"/>
      <c r="ALG79" s="177"/>
      <c r="ALH79" s="178"/>
      <c r="ALM79" s="176"/>
      <c r="ALN79" s="177"/>
      <c r="ALO79" s="178"/>
      <c r="ALT79" s="176"/>
      <c r="ALU79" s="177"/>
      <c r="ALV79" s="178"/>
      <c r="AMA79" s="176"/>
      <c r="AMB79" s="177"/>
      <c r="AMC79" s="178"/>
      <c r="AMH79" s="176"/>
      <c r="AMI79" s="177"/>
      <c r="AMJ79" s="178"/>
      <c r="AMO79" s="176"/>
      <c r="AMP79" s="177"/>
      <c r="AMQ79" s="178"/>
      <c r="AMV79" s="176"/>
      <c r="AMW79" s="177"/>
      <c r="AMX79" s="178"/>
      <c r="ANC79" s="176"/>
      <c r="AND79" s="177"/>
      <c r="ANE79" s="178"/>
      <c r="ANJ79" s="176"/>
      <c r="ANK79" s="177"/>
      <c r="ANL79" s="178"/>
      <c r="ANQ79" s="176"/>
      <c r="ANR79" s="177"/>
      <c r="ANS79" s="178"/>
      <c r="ANX79" s="176"/>
      <c r="ANY79" s="177"/>
      <c r="ANZ79" s="178"/>
      <c r="AOE79" s="176"/>
      <c r="AOF79" s="177"/>
      <c r="AOG79" s="178"/>
      <c r="AOL79" s="176"/>
      <c r="AOM79" s="177"/>
      <c r="AON79" s="178"/>
      <c r="AOS79" s="176"/>
      <c r="AOT79" s="177"/>
      <c r="AOU79" s="178"/>
      <c r="AOZ79" s="176"/>
      <c r="APA79" s="177"/>
      <c r="APB79" s="178"/>
      <c r="APG79" s="176"/>
      <c r="APH79" s="177"/>
      <c r="API79" s="178"/>
      <c r="APN79" s="176"/>
      <c r="APO79" s="177"/>
      <c r="APP79" s="178"/>
      <c r="APU79" s="176"/>
      <c r="APV79" s="177"/>
      <c r="APW79" s="178"/>
      <c r="AQB79" s="176"/>
      <c r="AQC79" s="177"/>
      <c r="AQD79" s="178"/>
      <c r="AQI79" s="176"/>
      <c r="AQJ79" s="177"/>
      <c r="AQK79" s="178"/>
      <c r="AQP79" s="176"/>
      <c r="AQQ79" s="177"/>
      <c r="AQR79" s="178"/>
      <c r="AQW79" s="176"/>
      <c r="AQX79" s="177"/>
      <c r="AQY79" s="178"/>
      <c r="ARD79" s="176"/>
      <c r="ARE79" s="177"/>
      <c r="ARF79" s="178"/>
      <c r="ARK79" s="176"/>
      <c r="ARL79" s="177"/>
      <c r="ARM79" s="178"/>
      <c r="ARR79" s="176"/>
      <c r="ARS79" s="177"/>
      <c r="ART79" s="178"/>
      <c r="ARY79" s="176"/>
      <c r="ARZ79" s="177"/>
      <c r="ASA79" s="178"/>
      <c r="ASF79" s="176"/>
      <c r="ASG79" s="177"/>
      <c r="ASH79" s="178"/>
      <c r="ASM79" s="176"/>
      <c r="ASN79" s="177"/>
      <c r="ASO79" s="178"/>
      <c r="AST79" s="176"/>
      <c r="ASU79" s="177"/>
      <c r="ASV79" s="178"/>
      <c r="ATA79" s="176"/>
      <c r="ATB79" s="177"/>
      <c r="ATC79" s="178"/>
      <c r="ATH79" s="176"/>
      <c r="ATI79" s="177"/>
      <c r="ATJ79" s="178"/>
      <c r="ATO79" s="176"/>
      <c r="ATP79" s="177"/>
      <c r="ATQ79" s="178"/>
      <c r="ATV79" s="176"/>
      <c r="ATW79" s="177"/>
      <c r="ATX79" s="178"/>
      <c r="AUC79" s="176"/>
      <c r="AUD79" s="177"/>
      <c r="AUE79" s="178"/>
      <c r="AUJ79" s="176"/>
      <c r="AUK79" s="177"/>
      <c r="AUL79" s="178"/>
      <c r="AUQ79" s="176"/>
      <c r="AUR79" s="177"/>
      <c r="AUS79" s="178"/>
      <c r="AUX79" s="176"/>
      <c r="AUY79" s="177"/>
      <c r="AUZ79" s="178"/>
      <c r="AVE79" s="176"/>
      <c r="AVF79" s="177"/>
      <c r="AVG79" s="178"/>
      <c r="AVL79" s="176"/>
      <c r="AVM79" s="177"/>
      <c r="AVN79" s="178"/>
      <c r="AVS79" s="176"/>
      <c r="AVT79" s="177"/>
      <c r="AVU79" s="178"/>
      <c r="AVZ79" s="176"/>
      <c r="AWA79" s="177"/>
      <c r="AWB79" s="178"/>
      <c r="AWG79" s="176"/>
      <c r="AWH79" s="177"/>
      <c r="AWI79" s="178"/>
      <c r="AWN79" s="176"/>
      <c r="AWO79" s="177"/>
      <c r="AWP79" s="178"/>
      <c r="AWU79" s="176"/>
      <c r="AWV79" s="177"/>
      <c r="AWW79" s="178"/>
      <c r="AXB79" s="176"/>
      <c r="AXC79" s="177"/>
      <c r="AXD79" s="178"/>
      <c r="AXI79" s="176"/>
      <c r="AXJ79" s="177"/>
      <c r="AXK79" s="178"/>
      <c r="AXP79" s="176"/>
      <c r="AXQ79" s="177"/>
      <c r="AXR79" s="178"/>
      <c r="AXW79" s="176"/>
      <c r="AXX79" s="177"/>
      <c r="AXY79" s="178"/>
      <c r="AYD79" s="176"/>
      <c r="AYE79" s="177"/>
      <c r="AYF79" s="178"/>
      <c r="AYK79" s="176"/>
      <c r="AYL79" s="177"/>
      <c r="AYM79" s="178"/>
      <c r="AYR79" s="176"/>
      <c r="AYS79" s="177"/>
      <c r="AYT79" s="178"/>
      <c r="AYY79" s="176"/>
      <c r="AYZ79" s="177"/>
      <c r="AZA79" s="178"/>
      <c r="AZF79" s="176"/>
      <c r="AZG79" s="177"/>
      <c r="AZH79" s="178"/>
      <c r="AZM79" s="176"/>
      <c r="AZN79" s="177"/>
      <c r="AZO79" s="178"/>
      <c r="AZT79" s="176"/>
      <c r="AZU79" s="177"/>
      <c r="AZV79" s="178"/>
      <c r="BAA79" s="176"/>
      <c r="BAB79" s="177"/>
      <c r="BAC79" s="178"/>
      <c r="BAH79" s="176"/>
      <c r="BAI79" s="177"/>
      <c r="BAJ79" s="178"/>
      <c r="BAO79" s="176"/>
      <c r="BAP79" s="177"/>
      <c r="BAQ79" s="178"/>
      <c r="BAV79" s="176"/>
      <c r="BAW79" s="177"/>
      <c r="BAX79" s="178"/>
      <c r="BBC79" s="176"/>
      <c r="BBD79" s="177"/>
      <c r="BBE79" s="178"/>
      <c r="BBJ79" s="176"/>
      <c r="BBK79" s="177"/>
      <c r="BBL79" s="178"/>
      <c r="BBQ79" s="176"/>
      <c r="BBR79" s="177"/>
      <c r="BBS79" s="178"/>
      <c r="BBX79" s="176"/>
      <c r="BBY79" s="177"/>
      <c r="BBZ79" s="178"/>
      <c r="BCE79" s="176"/>
      <c r="BCF79" s="177"/>
      <c r="BCG79" s="178"/>
      <c r="BCL79" s="176"/>
      <c r="BCM79" s="177"/>
      <c r="BCN79" s="178"/>
      <c r="BCS79" s="176"/>
      <c r="BCT79" s="177"/>
      <c r="BCU79" s="178"/>
      <c r="BCZ79" s="176"/>
      <c r="BDA79" s="177"/>
      <c r="BDB79" s="178"/>
      <c r="BDG79" s="176"/>
      <c r="BDH79" s="177"/>
      <c r="BDI79" s="178"/>
      <c r="BDN79" s="176"/>
      <c r="BDO79" s="177"/>
      <c r="BDP79" s="178"/>
      <c r="BDU79" s="176"/>
      <c r="BDV79" s="177"/>
      <c r="BDW79" s="178"/>
      <c r="BEB79" s="176"/>
      <c r="BEC79" s="177"/>
      <c r="BED79" s="178"/>
      <c r="BEI79" s="176"/>
      <c r="BEJ79" s="177"/>
      <c r="BEK79" s="178"/>
      <c r="BEP79" s="176"/>
      <c r="BEQ79" s="177"/>
      <c r="BER79" s="178"/>
      <c r="BEW79" s="176"/>
      <c r="BEX79" s="177"/>
      <c r="BEY79" s="178"/>
      <c r="BFD79" s="176"/>
      <c r="BFE79" s="177"/>
      <c r="BFF79" s="178"/>
      <c r="BFK79" s="176"/>
      <c r="BFL79" s="177"/>
      <c r="BFM79" s="178"/>
      <c r="BFR79" s="176"/>
      <c r="BFS79" s="177"/>
      <c r="BFT79" s="178"/>
      <c r="BFY79" s="176"/>
      <c r="BFZ79" s="177"/>
      <c r="BGA79" s="178"/>
      <c r="BGF79" s="176"/>
      <c r="BGG79" s="177"/>
      <c r="BGH79" s="178"/>
      <c r="BGM79" s="176"/>
      <c r="BGN79" s="177"/>
      <c r="BGO79" s="178"/>
      <c r="BGT79" s="176"/>
      <c r="BGU79" s="177"/>
      <c r="BGV79" s="178"/>
      <c r="BHA79" s="176"/>
      <c r="BHB79" s="177"/>
      <c r="BHC79" s="178"/>
      <c r="BHH79" s="176"/>
      <c r="BHI79" s="177"/>
      <c r="BHJ79" s="178"/>
      <c r="BHO79" s="176"/>
      <c r="BHP79" s="177"/>
      <c r="BHQ79" s="178"/>
      <c r="BHV79" s="176"/>
      <c r="BHW79" s="177"/>
      <c r="BHX79" s="178"/>
      <c r="BIC79" s="176"/>
      <c r="BID79" s="177"/>
      <c r="BIE79" s="178"/>
      <c r="BIJ79" s="176"/>
      <c r="BIK79" s="177"/>
      <c r="BIL79" s="178"/>
      <c r="BIQ79" s="176"/>
      <c r="BIR79" s="177"/>
      <c r="BIS79" s="178"/>
      <c r="BIX79" s="176"/>
      <c r="BIY79" s="177"/>
      <c r="BIZ79" s="178"/>
      <c r="BJE79" s="176"/>
      <c r="BJF79" s="177"/>
      <c r="BJG79" s="178"/>
      <c r="BJL79" s="176"/>
      <c r="BJM79" s="177"/>
      <c r="BJN79" s="178"/>
      <c r="BJS79" s="176"/>
      <c r="BJT79" s="177"/>
      <c r="BJU79" s="178"/>
      <c r="BJZ79" s="176"/>
      <c r="BKA79" s="177"/>
      <c r="BKB79" s="178"/>
      <c r="BKG79" s="176"/>
      <c r="BKH79" s="177"/>
      <c r="BKI79" s="178"/>
      <c r="BKN79" s="176"/>
      <c r="BKO79" s="177"/>
      <c r="BKP79" s="178"/>
      <c r="BKU79" s="176"/>
      <c r="BKV79" s="177"/>
      <c r="BKW79" s="178"/>
      <c r="BLB79" s="176"/>
      <c r="BLC79" s="177"/>
      <c r="BLD79" s="178"/>
      <c r="BLI79" s="176"/>
      <c r="BLJ79" s="177"/>
      <c r="BLK79" s="178"/>
      <c r="BLP79" s="176"/>
      <c r="BLQ79" s="177"/>
      <c r="BLR79" s="178"/>
      <c r="BLW79" s="176"/>
      <c r="BLX79" s="177"/>
      <c r="BLY79" s="178"/>
      <c r="BMD79" s="176"/>
      <c r="BME79" s="177"/>
      <c r="BMF79" s="178"/>
      <c r="BMK79" s="176"/>
      <c r="BML79" s="177"/>
      <c r="BMM79" s="178"/>
      <c r="BMR79" s="176"/>
      <c r="BMS79" s="177"/>
      <c r="BMT79" s="178"/>
      <c r="BMY79" s="176"/>
      <c r="BMZ79" s="177"/>
      <c r="BNA79" s="178"/>
      <c r="BNF79" s="176"/>
      <c r="BNG79" s="177"/>
      <c r="BNH79" s="178"/>
      <c r="BNM79" s="176"/>
      <c r="BNN79" s="177"/>
      <c r="BNO79" s="178"/>
      <c r="BNT79" s="176"/>
      <c r="BNU79" s="177"/>
      <c r="BNV79" s="178"/>
      <c r="BOA79" s="176"/>
      <c r="BOB79" s="177"/>
      <c r="BOC79" s="178"/>
      <c r="BOH79" s="176"/>
      <c r="BOI79" s="177"/>
      <c r="BOJ79" s="178"/>
      <c r="BOO79" s="176"/>
      <c r="BOP79" s="177"/>
      <c r="BOQ79" s="178"/>
      <c r="BOV79" s="176"/>
      <c r="BOW79" s="177"/>
      <c r="BOX79" s="178"/>
      <c r="BPC79" s="176"/>
      <c r="BPD79" s="177"/>
      <c r="BPE79" s="178"/>
      <c r="BPJ79" s="176"/>
      <c r="BPK79" s="177"/>
      <c r="BPL79" s="178"/>
      <c r="BPQ79" s="176"/>
      <c r="BPR79" s="177"/>
      <c r="BPS79" s="178"/>
      <c r="BPX79" s="176"/>
      <c r="BPY79" s="177"/>
      <c r="BPZ79" s="178"/>
      <c r="BQE79" s="176"/>
      <c r="BQF79" s="177"/>
      <c r="BQG79" s="178"/>
      <c r="BQL79" s="176"/>
      <c r="BQM79" s="177"/>
      <c r="BQN79" s="178"/>
      <c r="BQS79" s="176"/>
      <c r="BQT79" s="177"/>
      <c r="BQU79" s="178"/>
      <c r="BQZ79" s="176"/>
      <c r="BRA79" s="177"/>
      <c r="BRB79" s="178"/>
      <c r="BRG79" s="176"/>
      <c r="BRH79" s="177"/>
      <c r="BRI79" s="178"/>
      <c r="BRN79" s="176"/>
      <c r="BRO79" s="177"/>
      <c r="BRP79" s="178"/>
      <c r="BRU79" s="176"/>
      <c r="BRV79" s="177"/>
      <c r="BRW79" s="178"/>
      <c r="BSB79" s="176"/>
      <c r="BSC79" s="177"/>
      <c r="BSD79" s="178"/>
      <c r="BSI79" s="176"/>
      <c r="BSJ79" s="177"/>
      <c r="BSK79" s="178"/>
      <c r="BSP79" s="176"/>
      <c r="BSQ79" s="177"/>
      <c r="BSR79" s="178"/>
      <c r="BSW79" s="176"/>
      <c r="BSX79" s="177"/>
      <c r="BSY79" s="178"/>
      <c r="BTD79" s="176"/>
      <c r="BTE79" s="177"/>
      <c r="BTF79" s="178"/>
      <c r="BTK79" s="176"/>
      <c r="BTL79" s="177"/>
      <c r="BTM79" s="178"/>
      <c r="BTR79" s="176"/>
      <c r="BTS79" s="177"/>
      <c r="BTT79" s="178"/>
      <c r="BTY79" s="176"/>
      <c r="BTZ79" s="177"/>
      <c r="BUA79" s="178"/>
      <c r="BUF79" s="176"/>
      <c r="BUG79" s="177"/>
      <c r="BUH79" s="178"/>
      <c r="BUM79" s="176"/>
      <c r="BUN79" s="177"/>
      <c r="BUO79" s="178"/>
      <c r="BUT79" s="176"/>
      <c r="BUU79" s="177"/>
      <c r="BUV79" s="178"/>
      <c r="BVA79" s="176"/>
      <c r="BVB79" s="177"/>
      <c r="BVC79" s="178"/>
      <c r="BVH79" s="176"/>
      <c r="BVI79" s="177"/>
      <c r="BVJ79" s="178"/>
      <c r="BVO79" s="176"/>
      <c r="BVP79" s="177"/>
      <c r="BVQ79" s="178"/>
      <c r="BVV79" s="176"/>
      <c r="BVW79" s="177"/>
      <c r="BVX79" s="178"/>
      <c r="BWC79" s="176"/>
      <c r="BWD79" s="177"/>
      <c r="BWE79" s="178"/>
      <c r="BWJ79" s="176"/>
      <c r="BWK79" s="177"/>
      <c r="BWL79" s="178"/>
      <c r="BWQ79" s="176"/>
      <c r="BWR79" s="177"/>
      <c r="BWS79" s="178"/>
      <c r="BWX79" s="176"/>
      <c r="BWY79" s="177"/>
      <c r="BWZ79" s="178"/>
      <c r="BXE79" s="176"/>
      <c r="BXF79" s="177"/>
      <c r="BXG79" s="178"/>
      <c r="BXL79" s="176"/>
      <c r="BXM79" s="177"/>
      <c r="BXN79" s="178"/>
      <c r="BXS79" s="176"/>
      <c r="BXT79" s="177"/>
      <c r="BXU79" s="178"/>
      <c r="BXZ79" s="176"/>
      <c r="BYA79" s="177"/>
      <c r="BYB79" s="178"/>
      <c r="BYG79" s="176"/>
      <c r="BYH79" s="177"/>
      <c r="BYI79" s="178"/>
      <c r="BYN79" s="176"/>
      <c r="BYO79" s="177"/>
      <c r="BYP79" s="178"/>
      <c r="BYU79" s="176"/>
      <c r="BYV79" s="177"/>
      <c r="BYW79" s="178"/>
      <c r="BZB79" s="176"/>
      <c r="BZC79" s="177"/>
      <c r="BZD79" s="178"/>
      <c r="BZI79" s="176"/>
      <c r="BZJ79" s="177"/>
      <c r="BZK79" s="178"/>
      <c r="BZP79" s="176"/>
      <c r="BZQ79" s="177"/>
      <c r="BZR79" s="178"/>
      <c r="BZW79" s="176"/>
      <c r="BZX79" s="177"/>
      <c r="BZY79" s="178"/>
      <c r="CAD79" s="176"/>
      <c r="CAE79" s="177"/>
      <c r="CAF79" s="178"/>
      <c r="CAK79" s="176"/>
      <c r="CAL79" s="177"/>
      <c r="CAM79" s="178"/>
      <c r="CAR79" s="176"/>
      <c r="CAS79" s="177"/>
      <c r="CAT79" s="178"/>
      <c r="CAY79" s="176"/>
      <c r="CAZ79" s="177"/>
      <c r="CBA79" s="178"/>
      <c r="CBF79" s="176"/>
      <c r="CBG79" s="177"/>
      <c r="CBH79" s="178"/>
      <c r="CBM79" s="176"/>
      <c r="CBN79" s="177"/>
      <c r="CBO79" s="178"/>
      <c r="CBT79" s="176"/>
      <c r="CBU79" s="177"/>
      <c r="CBV79" s="178"/>
      <c r="CCA79" s="176"/>
      <c r="CCB79" s="177"/>
      <c r="CCC79" s="178"/>
      <c r="CCH79" s="176"/>
      <c r="CCI79" s="177"/>
      <c r="CCJ79" s="178"/>
      <c r="CCO79" s="176"/>
      <c r="CCP79" s="177"/>
      <c r="CCQ79" s="178"/>
      <c r="CCV79" s="176"/>
      <c r="CCW79" s="177"/>
      <c r="CCX79" s="178"/>
      <c r="CDC79" s="176"/>
      <c r="CDD79" s="177"/>
      <c r="CDE79" s="178"/>
      <c r="CDJ79" s="176"/>
      <c r="CDK79" s="177"/>
      <c r="CDL79" s="178"/>
      <c r="CDQ79" s="176"/>
      <c r="CDR79" s="177"/>
      <c r="CDS79" s="178"/>
      <c r="CDX79" s="176"/>
      <c r="CDY79" s="177"/>
      <c r="CDZ79" s="178"/>
      <c r="CEE79" s="176"/>
      <c r="CEF79" s="177"/>
      <c r="CEG79" s="178"/>
      <c r="CEL79" s="176"/>
      <c r="CEM79" s="177"/>
      <c r="CEN79" s="178"/>
      <c r="CES79" s="176"/>
      <c r="CET79" s="177"/>
      <c r="CEU79" s="178"/>
      <c r="CEZ79" s="176"/>
      <c r="CFA79" s="177"/>
      <c r="CFB79" s="178"/>
      <c r="CFG79" s="176"/>
      <c r="CFH79" s="177"/>
      <c r="CFI79" s="178"/>
      <c r="CFN79" s="176"/>
      <c r="CFO79" s="177"/>
      <c r="CFP79" s="178"/>
      <c r="CFU79" s="176"/>
      <c r="CFV79" s="177"/>
      <c r="CFW79" s="178"/>
      <c r="CGB79" s="176"/>
      <c r="CGC79" s="177"/>
      <c r="CGD79" s="178"/>
      <c r="CGI79" s="176"/>
      <c r="CGJ79" s="177"/>
      <c r="CGK79" s="178"/>
      <c r="CGP79" s="176"/>
      <c r="CGQ79" s="177"/>
      <c r="CGR79" s="178"/>
      <c r="CGW79" s="176"/>
      <c r="CGX79" s="177"/>
      <c r="CGY79" s="178"/>
      <c r="CHD79" s="176"/>
      <c r="CHE79" s="177"/>
      <c r="CHF79" s="178"/>
      <c r="CHK79" s="176"/>
      <c r="CHL79" s="177"/>
      <c r="CHM79" s="178"/>
      <c r="CHR79" s="176"/>
      <c r="CHS79" s="177"/>
      <c r="CHT79" s="178"/>
      <c r="CHY79" s="176"/>
      <c r="CHZ79" s="177"/>
      <c r="CIA79" s="178"/>
      <c r="CIF79" s="176"/>
      <c r="CIG79" s="177"/>
      <c r="CIH79" s="178"/>
      <c r="CIM79" s="176"/>
      <c r="CIN79" s="177"/>
      <c r="CIO79" s="178"/>
      <c r="CIT79" s="176"/>
      <c r="CIU79" s="177"/>
      <c r="CIV79" s="178"/>
      <c r="CJA79" s="176"/>
      <c r="CJB79" s="177"/>
      <c r="CJC79" s="178"/>
      <c r="CJH79" s="176"/>
      <c r="CJI79" s="177"/>
      <c r="CJJ79" s="178"/>
      <c r="CJO79" s="176"/>
      <c r="CJP79" s="177"/>
      <c r="CJQ79" s="178"/>
      <c r="CJV79" s="176"/>
      <c r="CJW79" s="177"/>
      <c r="CJX79" s="178"/>
      <c r="CKC79" s="176"/>
      <c r="CKD79" s="177"/>
      <c r="CKE79" s="178"/>
      <c r="CKJ79" s="176"/>
      <c r="CKK79" s="177"/>
      <c r="CKL79" s="178"/>
      <c r="CKQ79" s="176"/>
      <c r="CKR79" s="177"/>
      <c r="CKS79" s="178"/>
      <c r="CKX79" s="176"/>
      <c r="CKY79" s="177"/>
      <c r="CKZ79" s="178"/>
      <c r="CLE79" s="176"/>
      <c r="CLF79" s="177"/>
      <c r="CLG79" s="178"/>
      <c r="CLL79" s="176"/>
      <c r="CLM79" s="177"/>
      <c r="CLN79" s="178"/>
      <c r="CLS79" s="176"/>
      <c r="CLT79" s="177"/>
      <c r="CLU79" s="178"/>
      <c r="CLZ79" s="176"/>
      <c r="CMA79" s="177"/>
      <c r="CMB79" s="178"/>
      <c r="CMG79" s="176"/>
      <c r="CMH79" s="177"/>
      <c r="CMI79" s="178"/>
      <c r="CMN79" s="176"/>
      <c r="CMO79" s="177"/>
      <c r="CMP79" s="178"/>
      <c r="CMU79" s="176"/>
      <c r="CMV79" s="177"/>
      <c r="CMW79" s="178"/>
      <c r="CNB79" s="176"/>
      <c r="CNC79" s="177"/>
      <c r="CND79" s="178"/>
      <c r="CNI79" s="176"/>
      <c r="CNJ79" s="177"/>
      <c r="CNK79" s="178"/>
      <c r="CNP79" s="176"/>
      <c r="CNQ79" s="177"/>
      <c r="CNR79" s="178"/>
      <c r="CNW79" s="176"/>
      <c r="CNX79" s="177"/>
      <c r="CNY79" s="178"/>
      <c r="COD79" s="176"/>
      <c r="COE79" s="177"/>
      <c r="COF79" s="178"/>
      <c r="COK79" s="176"/>
      <c r="COL79" s="177"/>
      <c r="COM79" s="178"/>
      <c r="COR79" s="176"/>
      <c r="COS79" s="177"/>
      <c r="COT79" s="178"/>
      <c r="COY79" s="176"/>
      <c r="COZ79" s="177"/>
      <c r="CPA79" s="178"/>
      <c r="CPF79" s="176"/>
      <c r="CPG79" s="177"/>
      <c r="CPH79" s="178"/>
      <c r="CPM79" s="176"/>
      <c r="CPN79" s="177"/>
      <c r="CPO79" s="178"/>
      <c r="CPT79" s="176"/>
      <c r="CPU79" s="177"/>
      <c r="CPV79" s="178"/>
      <c r="CQA79" s="176"/>
      <c r="CQB79" s="177"/>
      <c r="CQC79" s="178"/>
      <c r="CQH79" s="176"/>
      <c r="CQI79" s="177"/>
      <c r="CQJ79" s="178"/>
      <c r="CQO79" s="176"/>
      <c r="CQP79" s="177"/>
      <c r="CQQ79" s="178"/>
      <c r="CQV79" s="176"/>
      <c r="CQW79" s="177"/>
      <c r="CQX79" s="178"/>
      <c r="CRC79" s="176"/>
      <c r="CRD79" s="177"/>
      <c r="CRE79" s="178"/>
      <c r="CRJ79" s="176"/>
      <c r="CRK79" s="177"/>
      <c r="CRL79" s="178"/>
      <c r="CRQ79" s="176"/>
      <c r="CRR79" s="177"/>
      <c r="CRS79" s="178"/>
      <c r="CRX79" s="176"/>
      <c r="CRY79" s="177"/>
      <c r="CRZ79" s="178"/>
      <c r="CSE79" s="176"/>
      <c r="CSF79" s="177"/>
      <c r="CSG79" s="178"/>
      <c r="CSL79" s="176"/>
      <c r="CSM79" s="177"/>
      <c r="CSN79" s="178"/>
      <c r="CSS79" s="176"/>
      <c r="CST79" s="177"/>
      <c r="CSU79" s="178"/>
      <c r="CSZ79" s="176"/>
      <c r="CTA79" s="177"/>
      <c r="CTB79" s="178"/>
      <c r="CTG79" s="176"/>
      <c r="CTH79" s="177"/>
      <c r="CTI79" s="178"/>
      <c r="CTN79" s="176"/>
      <c r="CTO79" s="177"/>
      <c r="CTP79" s="178"/>
      <c r="CTU79" s="176"/>
      <c r="CTV79" s="177"/>
    </row>
    <row r="80" s="120" customFormat="1" ht="18" customHeight="1" spans="1:2570">
      <c r="A80" s="137">
        <v>408</v>
      </c>
      <c r="B80" s="69" t="s">
        <v>328</v>
      </c>
      <c r="C80" s="56" t="s">
        <v>252</v>
      </c>
      <c r="D80" s="56">
        <v>6000</v>
      </c>
      <c r="E80" s="56"/>
      <c r="F80" s="57">
        <f t="shared" si="5"/>
        <v>0</v>
      </c>
      <c r="G80" s="158"/>
      <c r="H80" s="118"/>
      <c r="I80" s="118"/>
      <c r="J80" s="118"/>
      <c r="K80" s="118"/>
      <c r="N80" s="176"/>
      <c r="O80" s="177"/>
      <c r="P80" s="178"/>
      <c r="U80" s="176"/>
      <c r="V80" s="177"/>
      <c r="W80" s="178"/>
      <c r="AB80" s="176"/>
      <c r="AC80" s="177"/>
      <c r="AD80" s="178"/>
      <c r="AI80" s="176"/>
      <c r="AJ80" s="177"/>
      <c r="AK80" s="178"/>
      <c r="AP80" s="176"/>
      <c r="AQ80" s="177"/>
      <c r="AR80" s="178"/>
      <c r="AW80" s="176"/>
      <c r="AX80" s="177"/>
      <c r="AY80" s="178"/>
      <c r="BD80" s="176"/>
      <c r="BE80" s="177"/>
      <c r="BF80" s="178"/>
      <c r="BK80" s="176"/>
      <c r="BL80" s="177"/>
      <c r="BM80" s="178"/>
      <c r="BR80" s="176"/>
      <c r="BS80" s="177"/>
      <c r="BT80" s="178"/>
      <c r="BY80" s="176"/>
      <c r="BZ80" s="177"/>
      <c r="CA80" s="178"/>
      <c r="CF80" s="176"/>
      <c r="CG80" s="177"/>
      <c r="CH80" s="178"/>
      <c r="CM80" s="176"/>
      <c r="CN80" s="177"/>
      <c r="CO80" s="178"/>
      <c r="CT80" s="176"/>
      <c r="CU80" s="177"/>
      <c r="CV80" s="178"/>
      <c r="DA80" s="176"/>
      <c r="DB80" s="177"/>
      <c r="DC80" s="178"/>
      <c r="DH80" s="176"/>
      <c r="DI80" s="177"/>
      <c r="DJ80" s="178"/>
      <c r="DO80" s="176"/>
      <c r="DP80" s="177"/>
      <c r="DQ80" s="178"/>
      <c r="DV80" s="176"/>
      <c r="DW80" s="177"/>
      <c r="DX80" s="178"/>
      <c r="EC80" s="176"/>
      <c r="ED80" s="177"/>
      <c r="EE80" s="178"/>
      <c r="EJ80" s="176"/>
      <c r="EK80" s="177"/>
      <c r="EL80" s="178"/>
      <c r="EQ80" s="176"/>
      <c r="ER80" s="177"/>
      <c r="ES80" s="178"/>
      <c r="EX80" s="176"/>
      <c r="EY80" s="177"/>
      <c r="EZ80" s="178"/>
      <c r="FE80" s="176"/>
      <c r="FF80" s="177"/>
      <c r="FG80" s="178"/>
      <c r="FL80" s="176"/>
      <c r="FM80" s="177"/>
      <c r="FN80" s="178"/>
      <c r="FS80" s="176"/>
      <c r="FT80" s="177"/>
      <c r="FU80" s="178"/>
      <c r="FZ80" s="176"/>
      <c r="GA80" s="177"/>
      <c r="GB80" s="178"/>
      <c r="GG80" s="176"/>
      <c r="GH80" s="177"/>
      <c r="GI80" s="178"/>
      <c r="GN80" s="176"/>
      <c r="GO80" s="177"/>
      <c r="GP80" s="178"/>
      <c r="GU80" s="176"/>
      <c r="GV80" s="177"/>
      <c r="GW80" s="178"/>
      <c r="HB80" s="176"/>
      <c r="HC80" s="177"/>
      <c r="HD80" s="178"/>
      <c r="HI80" s="176"/>
      <c r="HJ80" s="177"/>
      <c r="HK80" s="178"/>
      <c r="HP80" s="176"/>
      <c r="HQ80" s="177"/>
      <c r="HR80" s="178"/>
      <c r="HW80" s="176"/>
      <c r="HX80" s="177"/>
      <c r="HY80" s="178"/>
      <c r="ID80" s="176"/>
      <c r="IE80" s="177"/>
      <c r="IF80" s="178"/>
      <c r="IK80" s="176"/>
      <c r="IL80" s="177"/>
      <c r="IM80" s="178"/>
      <c r="IR80" s="176"/>
      <c r="IS80" s="177"/>
      <c r="IT80" s="178"/>
      <c r="IY80" s="176"/>
      <c r="IZ80" s="177"/>
      <c r="JA80" s="178"/>
      <c r="JF80" s="176"/>
      <c r="JG80" s="177"/>
      <c r="JH80" s="178"/>
      <c r="JM80" s="176"/>
      <c r="JN80" s="177"/>
      <c r="JO80" s="178"/>
      <c r="JT80" s="176"/>
      <c r="JU80" s="177"/>
      <c r="JV80" s="178"/>
      <c r="KA80" s="176"/>
      <c r="KB80" s="177"/>
      <c r="KC80" s="178"/>
      <c r="KH80" s="176"/>
      <c r="KI80" s="177"/>
      <c r="KJ80" s="178"/>
      <c r="KO80" s="176"/>
      <c r="KP80" s="177"/>
      <c r="KQ80" s="178"/>
      <c r="KV80" s="176"/>
      <c r="KW80" s="177"/>
      <c r="KX80" s="178"/>
      <c r="LC80" s="176"/>
      <c r="LD80" s="177"/>
      <c r="LE80" s="178"/>
      <c r="LJ80" s="176"/>
      <c r="LK80" s="177"/>
      <c r="LL80" s="178"/>
      <c r="LQ80" s="176"/>
      <c r="LR80" s="177"/>
      <c r="LS80" s="178"/>
      <c r="LX80" s="176"/>
      <c r="LY80" s="177"/>
      <c r="LZ80" s="178"/>
      <c r="ME80" s="176"/>
      <c r="MF80" s="177"/>
      <c r="MG80" s="178"/>
      <c r="ML80" s="176"/>
      <c r="MM80" s="177"/>
      <c r="MN80" s="178"/>
      <c r="MS80" s="176"/>
      <c r="MT80" s="177"/>
      <c r="MU80" s="178"/>
      <c r="MZ80" s="176"/>
      <c r="NA80" s="177"/>
      <c r="NB80" s="178"/>
      <c r="NG80" s="176"/>
      <c r="NH80" s="177"/>
      <c r="NI80" s="178"/>
      <c r="NN80" s="176"/>
      <c r="NO80" s="177"/>
      <c r="NP80" s="178"/>
      <c r="NU80" s="176"/>
      <c r="NV80" s="177"/>
      <c r="NW80" s="178"/>
      <c r="OB80" s="176"/>
      <c r="OC80" s="177"/>
      <c r="OD80" s="178"/>
      <c r="OI80" s="176"/>
      <c r="OJ80" s="177"/>
      <c r="OK80" s="178"/>
      <c r="OP80" s="176"/>
      <c r="OQ80" s="177"/>
      <c r="OR80" s="178"/>
      <c r="OW80" s="176"/>
      <c r="OX80" s="177"/>
      <c r="OY80" s="178"/>
      <c r="PD80" s="176"/>
      <c r="PE80" s="177"/>
      <c r="PF80" s="178"/>
      <c r="PK80" s="176"/>
      <c r="PL80" s="177"/>
      <c r="PM80" s="178"/>
      <c r="PR80" s="176"/>
      <c r="PS80" s="177"/>
      <c r="PT80" s="178"/>
      <c r="PY80" s="176"/>
      <c r="PZ80" s="177"/>
      <c r="QA80" s="178"/>
      <c r="QF80" s="176"/>
      <c r="QG80" s="177"/>
      <c r="QH80" s="178"/>
      <c r="QM80" s="176"/>
      <c r="QN80" s="177"/>
      <c r="QO80" s="178"/>
      <c r="QT80" s="176"/>
      <c r="QU80" s="177"/>
      <c r="QV80" s="178"/>
      <c r="RA80" s="176"/>
      <c r="RB80" s="177"/>
      <c r="RC80" s="178"/>
      <c r="RH80" s="176"/>
      <c r="RI80" s="177"/>
      <c r="RJ80" s="178"/>
      <c r="RO80" s="176"/>
      <c r="RP80" s="177"/>
      <c r="RQ80" s="178"/>
      <c r="RV80" s="176"/>
      <c r="RW80" s="177"/>
      <c r="RX80" s="178"/>
      <c r="SC80" s="176"/>
      <c r="SD80" s="177"/>
      <c r="SE80" s="178"/>
      <c r="SJ80" s="176"/>
      <c r="SK80" s="177"/>
      <c r="SL80" s="178"/>
      <c r="SQ80" s="176"/>
      <c r="SR80" s="177"/>
      <c r="SS80" s="178"/>
      <c r="SX80" s="176"/>
      <c r="SY80" s="177"/>
      <c r="SZ80" s="178"/>
      <c r="TE80" s="176"/>
      <c r="TF80" s="177"/>
      <c r="TG80" s="178"/>
      <c r="TL80" s="176"/>
      <c r="TM80" s="177"/>
      <c r="TN80" s="178"/>
      <c r="TS80" s="176"/>
      <c r="TT80" s="177"/>
      <c r="TU80" s="178"/>
      <c r="TZ80" s="176"/>
      <c r="UA80" s="177"/>
      <c r="UB80" s="178"/>
      <c r="UG80" s="176"/>
      <c r="UH80" s="177"/>
      <c r="UI80" s="178"/>
      <c r="UN80" s="176"/>
      <c r="UO80" s="177"/>
      <c r="UP80" s="178"/>
      <c r="UU80" s="176"/>
      <c r="UV80" s="177"/>
      <c r="UW80" s="178"/>
      <c r="VB80" s="176"/>
      <c r="VC80" s="177"/>
      <c r="VD80" s="178"/>
      <c r="VI80" s="176"/>
      <c r="VJ80" s="177"/>
      <c r="VK80" s="178"/>
      <c r="VP80" s="176"/>
      <c r="VQ80" s="177"/>
      <c r="VR80" s="178"/>
      <c r="VW80" s="176"/>
      <c r="VX80" s="177"/>
      <c r="VY80" s="178"/>
      <c r="WD80" s="176"/>
      <c r="WE80" s="177"/>
      <c r="WF80" s="178"/>
      <c r="WK80" s="176"/>
      <c r="WL80" s="177"/>
      <c r="WM80" s="178"/>
      <c r="WR80" s="176"/>
      <c r="WS80" s="177"/>
      <c r="WT80" s="178"/>
      <c r="WY80" s="176"/>
      <c r="WZ80" s="177"/>
      <c r="XA80" s="178"/>
      <c r="XF80" s="176"/>
      <c r="XG80" s="177"/>
      <c r="XH80" s="178"/>
      <c r="XM80" s="176"/>
      <c r="XN80" s="177"/>
      <c r="XO80" s="178"/>
      <c r="XT80" s="176"/>
      <c r="XU80" s="177"/>
      <c r="XV80" s="178"/>
      <c r="YA80" s="176"/>
      <c r="YB80" s="177"/>
      <c r="YC80" s="178"/>
      <c r="YH80" s="176"/>
      <c r="YI80" s="177"/>
      <c r="YJ80" s="178"/>
      <c r="YO80" s="176"/>
      <c r="YP80" s="177"/>
      <c r="YQ80" s="178"/>
      <c r="YV80" s="176"/>
      <c r="YW80" s="177"/>
      <c r="YX80" s="178"/>
      <c r="ZC80" s="176"/>
      <c r="ZD80" s="177"/>
      <c r="ZE80" s="178"/>
      <c r="ZJ80" s="176"/>
      <c r="ZK80" s="177"/>
      <c r="ZL80" s="178"/>
      <c r="ZQ80" s="176"/>
      <c r="ZR80" s="177"/>
      <c r="ZS80" s="178"/>
      <c r="ZX80" s="176"/>
      <c r="ZY80" s="177"/>
      <c r="ZZ80" s="178"/>
      <c r="AAE80" s="176"/>
      <c r="AAF80" s="177"/>
      <c r="AAG80" s="178"/>
      <c r="AAL80" s="176"/>
      <c r="AAM80" s="177"/>
      <c r="AAN80" s="178"/>
      <c r="AAS80" s="176"/>
      <c r="AAT80" s="177"/>
      <c r="AAU80" s="178"/>
      <c r="AAZ80" s="176"/>
      <c r="ABA80" s="177"/>
      <c r="ABB80" s="178"/>
      <c r="ABG80" s="176"/>
      <c r="ABH80" s="177"/>
      <c r="ABI80" s="178"/>
      <c r="ABN80" s="176"/>
      <c r="ABO80" s="177"/>
      <c r="ABP80" s="178"/>
      <c r="ABU80" s="176"/>
      <c r="ABV80" s="177"/>
      <c r="ABW80" s="178"/>
      <c r="ACB80" s="176"/>
      <c r="ACC80" s="177"/>
      <c r="ACD80" s="178"/>
      <c r="ACI80" s="176"/>
      <c r="ACJ80" s="177"/>
      <c r="ACK80" s="178"/>
      <c r="ACP80" s="176"/>
      <c r="ACQ80" s="177"/>
      <c r="ACR80" s="178"/>
      <c r="ACW80" s="176"/>
      <c r="ACX80" s="177"/>
      <c r="ACY80" s="178"/>
      <c r="ADD80" s="176"/>
      <c r="ADE80" s="177"/>
      <c r="ADF80" s="178"/>
      <c r="ADK80" s="176"/>
      <c r="ADL80" s="177"/>
      <c r="ADM80" s="178"/>
      <c r="ADR80" s="176"/>
      <c r="ADS80" s="177"/>
      <c r="ADT80" s="178"/>
      <c r="ADY80" s="176"/>
      <c r="ADZ80" s="177"/>
      <c r="AEA80" s="178"/>
      <c r="AEF80" s="176"/>
      <c r="AEG80" s="177"/>
      <c r="AEH80" s="178"/>
      <c r="AEM80" s="176"/>
      <c r="AEN80" s="177"/>
      <c r="AEO80" s="178"/>
      <c r="AET80" s="176"/>
      <c r="AEU80" s="177"/>
      <c r="AEV80" s="178"/>
      <c r="AFA80" s="176"/>
      <c r="AFB80" s="177"/>
      <c r="AFC80" s="178"/>
      <c r="AFH80" s="176"/>
      <c r="AFI80" s="177"/>
      <c r="AFJ80" s="178"/>
      <c r="AFO80" s="176"/>
      <c r="AFP80" s="177"/>
      <c r="AFQ80" s="178"/>
      <c r="AFV80" s="176"/>
      <c r="AFW80" s="177"/>
      <c r="AFX80" s="178"/>
      <c r="AGC80" s="176"/>
      <c r="AGD80" s="177"/>
      <c r="AGE80" s="178"/>
      <c r="AGJ80" s="176"/>
      <c r="AGK80" s="177"/>
      <c r="AGL80" s="178"/>
      <c r="AGQ80" s="176"/>
      <c r="AGR80" s="177"/>
      <c r="AGS80" s="178"/>
      <c r="AGX80" s="176"/>
      <c r="AGY80" s="177"/>
      <c r="AGZ80" s="178"/>
      <c r="AHE80" s="176"/>
      <c r="AHF80" s="177"/>
      <c r="AHG80" s="178"/>
      <c r="AHL80" s="176"/>
      <c r="AHM80" s="177"/>
      <c r="AHN80" s="178"/>
      <c r="AHS80" s="176"/>
      <c r="AHT80" s="177"/>
      <c r="AHU80" s="178"/>
      <c r="AHZ80" s="176"/>
      <c r="AIA80" s="177"/>
      <c r="AIB80" s="178"/>
      <c r="AIG80" s="176"/>
      <c r="AIH80" s="177"/>
      <c r="AII80" s="178"/>
      <c r="AIN80" s="176"/>
      <c r="AIO80" s="177"/>
      <c r="AIP80" s="178"/>
      <c r="AIU80" s="176"/>
      <c r="AIV80" s="177"/>
      <c r="AIW80" s="178"/>
      <c r="AJB80" s="176"/>
      <c r="AJC80" s="177"/>
      <c r="AJD80" s="178"/>
      <c r="AJI80" s="176"/>
      <c r="AJJ80" s="177"/>
      <c r="AJK80" s="178"/>
      <c r="AJP80" s="176"/>
      <c r="AJQ80" s="177"/>
      <c r="AJR80" s="178"/>
      <c r="AJW80" s="176"/>
      <c r="AJX80" s="177"/>
      <c r="AJY80" s="178"/>
      <c r="AKD80" s="176"/>
      <c r="AKE80" s="177"/>
      <c r="AKF80" s="178"/>
      <c r="AKK80" s="176"/>
      <c r="AKL80" s="177"/>
      <c r="AKM80" s="178"/>
      <c r="AKR80" s="176"/>
      <c r="AKS80" s="177"/>
      <c r="AKT80" s="178"/>
      <c r="AKY80" s="176"/>
      <c r="AKZ80" s="177"/>
      <c r="ALA80" s="178"/>
      <c r="ALF80" s="176"/>
      <c r="ALG80" s="177"/>
      <c r="ALH80" s="178"/>
      <c r="ALM80" s="176"/>
      <c r="ALN80" s="177"/>
      <c r="ALO80" s="178"/>
      <c r="ALT80" s="176"/>
      <c r="ALU80" s="177"/>
      <c r="ALV80" s="178"/>
      <c r="AMA80" s="176"/>
      <c r="AMB80" s="177"/>
      <c r="AMC80" s="178"/>
      <c r="AMH80" s="176"/>
      <c r="AMI80" s="177"/>
      <c r="AMJ80" s="178"/>
      <c r="AMO80" s="176"/>
      <c r="AMP80" s="177"/>
      <c r="AMQ80" s="178"/>
      <c r="AMV80" s="176"/>
      <c r="AMW80" s="177"/>
      <c r="AMX80" s="178"/>
      <c r="ANC80" s="176"/>
      <c r="AND80" s="177"/>
      <c r="ANE80" s="178"/>
      <c r="ANJ80" s="176"/>
      <c r="ANK80" s="177"/>
      <c r="ANL80" s="178"/>
      <c r="ANQ80" s="176"/>
      <c r="ANR80" s="177"/>
      <c r="ANS80" s="178"/>
      <c r="ANX80" s="176"/>
      <c r="ANY80" s="177"/>
      <c r="ANZ80" s="178"/>
      <c r="AOE80" s="176"/>
      <c r="AOF80" s="177"/>
      <c r="AOG80" s="178"/>
      <c r="AOL80" s="176"/>
      <c r="AOM80" s="177"/>
      <c r="AON80" s="178"/>
      <c r="AOS80" s="176"/>
      <c r="AOT80" s="177"/>
      <c r="AOU80" s="178"/>
      <c r="AOZ80" s="176"/>
      <c r="APA80" s="177"/>
      <c r="APB80" s="178"/>
      <c r="APG80" s="176"/>
      <c r="APH80" s="177"/>
      <c r="API80" s="178"/>
      <c r="APN80" s="176"/>
      <c r="APO80" s="177"/>
      <c r="APP80" s="178"/>
      <c r="APU80" s="176"/>
      <c r="APV80" s="177"/>
      <c r="APW80" s="178"/>
      <c r="AQB80" s="176"/>
      <c r="AQC80" s="177"/>
      <c r="AQD80" s="178"/>
      <c r="AQI80" s="176"/>
      <c r="AQJ80" s="177"/>
      <c r="AQK80" s="178"/>
      <c r="AQP80" s="176"/>
      <c r="AQQ80" s="177"/>
      <c r="AQR80" s="178"/>
      <c r="AQW80" s="176"/>
      <c r="AQX80" s="177"/>
      <c r="AQY80" s="178"/>
      <c r="ARD80" s="176"/>
      <c r="ARE80" s="177"/>
      <c r="ARF80" s="178"/>
      <c r="ARK80" s="176"/>
      <c r="ARL80" s="177"/>
      <c r="ARM80" s="178"/>
      <c r="ARR80" s="176"/>
      <c r="ARS80" s="177"/>
      <c r="ART80" s="178"/>
      <c r="ARY80" s="176"/>
      <c r="ARZ80" s="177"/>
      <c r="ASA80" s="178"/>
      <c r="ASF80" s="176"/>
      <c r="ASG80" s="177"/>
      <c r="ASH80" s="178"/>
      <c r="ASM80" s="176"/>
      <c r="ASN80" s="177"/>
      <c r="ASO80" s="178"/>
      <c r="AST80" s="176"/>
      <c r="ASU80" s="177"/>
      <c r="ASV80" s="178"/>
      <c r="ATA80" s="176"/>
      <c r="ATB80" s="177"/>
      <c r="ATC80" s="178"/>
      <c r="ATH80" s="176"/>
      <c r="ATI80" s="177"/>
      <c r="ATJ80" s="178"/>
      <c r="ATO80" s="176"/>
      <c r="ATP80" s="177"/>
      <c r="ATQ80" s="178"/>
      <c r="ATV80" s="176"/>
      <c r="ATW80" s="177"/>
      <c r="ATX80" s="178"/>
      <c r="AUC80" s="176"/>
      <c r="AUD80" s="177"/>
      <c r="AUE80" s="178"/>
      <c r="AUJ80" s="176"/>
      <c r="AUK80" s="177"/>
      <c r="AUL80" s="178"/>
      <c r="AUQ80" s="176"/>
      <c r="AUR80" s="177"/>
      <c r="AUS80" s="178"/>
      <c r="AUX80" s="176"/>
      <c r="AUY80" s="177"/>
      <c r="AUZ80" s="178"/>
      <c r="AVE80" s="176"/>
      <c r="AVF80" s="177"/>
      <c r="AVG80" s="178"/>
      <c r="AVL80" s="176"/>
      <c r="AVM80" s="177"/>
      <c r="AVN80" s="178"/>
      <c r="AVS80" s="176"/>
      <c r="AVT80" s="177"/>
      <c r="AVU80" s="178"/>
      <c r="AVZ80" s="176"/>
      <c r="AWA80" s="177"/>
      <c r="AWB80" s="178"/>
      <c r="AWG80" s="176"/>
      <c r="AWH80" s="177"/>
      <c r="AWI80" s="178"/>
      <c r="AWN80" s="176"/>
      <c r="AWO80" s="177"/>
      <c r="AWP80" s="178"/>
      <c r="AWU80" s="176"/>
      <c r="AWV80" s="177"/>
      <c r="AWW80" s="178"/>
      <c r="AXB80" s="176"/>
      <c r="AXC80" s="177"/>
      <c r="AXD80" s="178"/>
      <c r="AXI80" s="176"/>
      <c r="AXJ80" s="177"/>
      <c r="AXK80" s="178"/>
      <c r="AXP80" s="176"/>
      <c r="AXQ80" s="177"/>
      <c r="AXR80" s="178"/>
      <c r="AXW80" s="176"/>
      <c r="AXX80" s="177"/>
      <c r="AXY80" s="178"/>
      <c r="AYD80" s="176"/>
      <c r="AYE80" s="177"/>
      <c r="AYF80" s="178"/>
      <c r="AYK80" s="176"/>
      <c r="AYL80" s="177"/>
      <c r="AYM80" s="178"/>
      <c r="AYR80" s="176"/>
      <c r="AYS80" s="177"/>
      <c r="AYT80" s="178"/>
      <c r="AYY80" s="176"/>
      <c r="AYZ80" s="177"/>
      <c r="AZA80" s="178"/>
      <c r="AZF80" s="176"/>
      <c r="AZG80" s="177"/>
      <c r="AZH80" s="178"/>
      <c r="AZM80" s="176"/>
      <c r="AZN80" s="177"/>
      <c r="AZO80" s="178"/>
      <c r="AZT80" s="176"/>
      <c r="AZU80" s="177"/>
      <c r="AZV80" s="178"/>
      <c r="BAA80" s="176"/>
      <c r="BAB80" s="177"/>
      <c r="BAC80" s="178"/>
      <c r="BAH80" s="176"/>
      <c r="BAI80" s="177"/>
      <c r="BAJ80" s="178"/>
      <c r="BAO80" s="176"/>
      <c r="BAP80" s="177"/>
      <c r="BAQ80" s="178"/>
      <c r="BAV80" s="176"/>
      <c r="BAW80" s="177"/>
      <c r="BAX80" s="178"/>
      <c r="BBC80" s="176"/>
      <c r="BBD80" s="177"/>
      <c r="BBE80" s="178"/>
      <c r="BBJ80" s="176"/>
      <c r="BBK80" s="177"/>
      <c r="BBL80" s="178"/>
      <c r="BBQ80" s="176"/>
      <c r="BBR80" s="177"/>
      <c r="BBS80" s="178"/>
      <c r="BBX80" s="176"/>
      <c r="BBY80" s="177"/>
      <c r="BBZ80" s="178"/>
      <c r="BCE80" s="176"/>
      <c r="BCF80" s="177"/>
      <c r="BCG80" s="178"/>
      <c r="BCL80" s="176"/>
      <c r="BCM80" s="177"/>
      <c r="BCN80" s="178"/>
      <c r="BCS80" s="176"/>
      <c r="BCT80" s="177"/>
      <c r="BCU80" s="178"/>
      <c r="BCZ80" s="176"/>
      <c r="BDA80" s="177"/>
      <c r="BDB80" s="178"/>
      <c r="BDG80" s="176"/>
      <c r="BDH80" s="177"/>
      <c r="BDI80" s="178"/>
      <c r="BDN80" s="176"/>
      <c r="BDO80" s="177"/>
      <c r="BDP80" s="178"/>
      <c r="BDU80" s="176"/>
      <c r="BDV80" s="177"/>
      <c r="BDW80" s="178"/>
      <c r="BEB80" s="176"/>
      <c r="BEC80" s="177"/>
      <c r="BED80" s="178"/>
      <c r="BEI80" s="176"/>
      <c r="BEJ80" s="177"/>
      <c r="BEK80" s="178"/>
      <c r="BEP80" s="176"/>
      <c r="BEQ80" s="177"/>
      <c r="BER80" s="178"/>
      <c r="BEW80" s="176"/>
      <c r="BEX80" s="177"/>
      <c r="BEY80" s="178"/>
      <c r="BFD80" s="176"/>
      <c r="BFE80" s="177"/>
      <c r="BFF80" s="178"/>
      <c r="BFK80" s="176"/>
      <c r="BFL80" s="177"/>
      <c r="BFM80" s="178"/>
      <c r="BFR80" s="176"/>
      <c r="BFS80" s="177"/>
      <c r="BFT80" s="178"/>
      <c r="BFY80" s="176"/>
      <c r="BFZ80" s="177"/>
      <c r="BGA80" s="178"/>
      <c r="BGF80" s="176"/>
      <c r="BGG80" s="177"/>
      <c r="BGH80" s="178"/>
      <c r="BGM80" s="176"/>
      <c r="BGN80" s="177"/>
      <c r="BGO80" s="178"/>
      <c r="BGT80" s="176"/>
      <c r="BGU80" s="177"/>
      <c r="BGV80" s="178"/>
      <c r="BHA80" s="176"/>
      <c r="BHB80" s="177"/>
      <c r="BHC80" s="178"/>
      <c r="BHH80" s="176"/>
      <c r="BHI80" s="177"/>
      <c r="BHJ80" s="178"/>
      <c r="BHO80" s="176"/>
      <c r="BHP80" s="177"/>
      <c r="BHQ80" s="178"/>
      <c r="BHV80" s="176"/>
      <c r="BHW80" s="177"/>
      <c r="BHX80" s="178"/>
      <c r="BIC80" s="176"/>
      <c r="BID80" s="177"/>
      <c r="BIE80" s="178"/>
      <c r="BIJ80" s="176"/>
      <c r="BIK80" s="177"/>
      <c r="BIL80" s="178"/>
      <c r="BIQ80" s="176"/>
      <c r="BIR80" s="177"/>
      <c r="BIS80" s="178"/>
      <c r="BIX80" s="176"/>
      <c r="BIY80" s="177"/>
      <c r="BIZ80" s="178"/>
      <c r="BJE80" s="176"/>
      <c r="BJF80" s="177"/>
      <c r="BJG80" s="178"/>
      <c r="BJL80" s="176"/>
      <c r="BJM80" s="177"/>
      <c r="BJN80" s="178"/>
      <c r="BJS80" s="176"/>
      <c r="BJT80" s="177"/>
      <c r="BJU80" s="178"/>
      <c r="BJZ80" s="176"/>
      <c r="BKA80" s="177"/>
      <c r="BKB80" s="178"/>
      <c r="BKG80" s="176"/>
      <c r="BKH80" s="177"/>
      <c r="BKI80" s="178"/>
      <c r="BKN80" s="176"/>
      <c r="BKO80" s="177"/>
      <c r="BKP80" s="178"/>
      <c r="BKU80" s="176"/>
      <c r="BKV80" s="177"/>
      <c r="BKW80" s="178"/>
      <c r="BLB80" s="176"/>
      <c r="BLC80" s="177"/>
      <c r="BLD80" s="178"/>
      <c r="BLI80" s="176"/>
      <c r="BLJ80" s="177"/>
      <c r="BLK80" s="178"/>
      <c r="BLP80" s="176"/>
      <c r="BLQ80" s="177"/>
      <c r="BLR80" s="178"/>
      <c r="BLW80" s="176"/>
      <c r="BLX80" s="177"/>
      <c r="BLY80" s="178"/>
      <c r="BMD80" s="176"/>
      <c r="BME80" s="177"/>
      <c r="BMF80" s="178"/>
      <c r="BMK80" s="176"/>
      <c r="BML80" s="177"/>
      <c r="BMM80" s="178"/>
      <c r="BMR80" s="176"/>
      <c r="BMS80" s="177"/>
      <c r="BMT80" s="178"/>
      <c r="BMY80" s="176"/>
      <c r="BMZ80" s="177"/>
      <c r="BNA80" s="178"/>
      <c r="BNF80" s="176"/>
      <c r="BNG80" s="177"/>
      <c r="BNH80" s="178"/>
      <c r="BNM80" s="176"/>
      <c r="BNN80" s="177"/>
      <c r="BNO80" s="178"/>
      <c r="BNT80" s="176"/>
      <c r="BNU80" s="177"/>
      <c r="BNV80" s="178"/>
      <c r="BOA80" s="176"/>
      <c r="BOB80" s="177"/>
      <c r="BOC80" s="178"/>
      <c r="BOH80" s="176"/>
      <c r="BOI80" s="177"/>
      <c r="BOJ80" s="178"/>
      <c r="BOO80" s="176"/>
      <c r="BOP80" s="177"/>
      <c r="BOQ80" s="178"/>
      <c r="BOV80" s="176"/>
      <c r="BOW80" s="177"/>
      <c r="BOX80" s="178"/>
      <c r="BPC80" s="176"/>
      <c r="BPD80" s="177"/>
      <c r="BPE80" s="178"/>
      <c r="BPJ80" s="176"/>
      <c r="BPK80" s="177"/>
      <c r="BPL80" s="178"/>
      <c r="BPQ80" s="176"/>
      <c r="BPR80" s="177"/>
      <c r="BPS80" s="178"/>
      <c r="BPX80" s="176"/>
      <c r="BPY80" s="177"/>
      <c r="BPZ80" s="178"/>
      <c r="BQE80" s="176"/>
      <c r="BQF80" s="177"/>
      <c r="BQG80" s="178"/>
      <c r="BQL80" s="176"/>
      <c r="BQM80" s="177"/>
      <c r="BQN80" s="178"/>
      <c r="BQS80" s="176"/>
      <c r="BQT80" s="177"/>
      <c r="BQU80" s="178"/>
      <c r="BQZ80" s="176"/>
      <c r="BRA80" s="177"/>
      <c r="BRB80" s="178"/>
      <c r="BRG80" s="176"/>
      <c r="BRH80" s="177"/>
      <c r="BRI80" s="178"/>
      <c r="BRN80" s="176"/>
      <c r="BRO80" s="177"/>
      <c r="BRP80" s="178"/>
      <c r="BRU80" s="176"/>
      <c r="BRV80" s="177"/>
      <c r="BRW80" s="178"/>
      <c r="BSB80" s="176"/>
      <c r="BSC80" s="177"/>
      <c r="BSD80" s="178"/>
      <c r="BSI80" s="176"/>
      <c r="BSJ80" s="177"/>
      <c r="BSK80" s="178"/>
      <c r="BSP80" s="176"/>
      <c r="BSQ80" s="177"/>
      <c r="BSR80" s="178"/>
      <c r="BSW80" s="176"/>
      <c r="BSX80" s="177"/>
      <c r="BSY80" s="178"/>
      <c r="BTD80" s="176"/>
      <c r="BTE80" s="177"/>
      <c r="BTF80" s="178"/>
      <c r="BTK80" s="176"/>
      <c r="BTL80" s="177"/>
      <c r="BTM80" s="178"/>
      <c r="BTR80" s="176"/>
      <c r="BTS80" s="177"/>
      <c r="BTT80" s="178"/>
      <c r="BTY80" s="176"/>
      <c r="BTZ80" s="177"/>
      <c r="BUA80" s="178"/>
      <c r="BUF80" s="176"/>
      <c r="BUG80" s="177"/>
      <c r="BUH80" s="178"/>
      <c r="BUM80" s="176"/>
      <c r="BUN80" s="177"/>
      <c r="BUO80" s="178"/>
      <c r="BUT80" s="176"/>
      <c r="BUU80" s="177"/>
      <c r="BUV80" s="178"/>
      <c r="BVA80" s="176"/>
      <c r="BVB80" s="177"/>
      <c r="BVC80" s="178"/>
      <c r="BVH80" s="176"/>
      <c r="BVI80" s="177"/>
      <c r="BVJ80" s="178"/>
      <c r="BVO80" s="176"/>
      <c r="BVP80" s="177"/>
      <c r="BVQ80" s="178"/>
      <c r="BVV80" s="176"/>
      <c r="BVW80" s="177"/>
      <c r="BVX80" s="178"/>
      <c r="BWC80" s="176"/>
      <c r="BWD80" s="177"/>
      <c r="BWE80" s="178"/>
      <c r="BWJ80" s="176"/>
      <c r="BWK80" s="177"/>
      <c r="BWL80" s="178"/>
      <c r="BWQ80" s="176"/>
      <c r="BWR80" s="177"/>
      <c r="BWS80" s="178"/>
      <c r="BWX80" s="176"/>
      <c r="BWY80" s="177"/>
      <c r="BWZ80" s="178"/>
      <c r="BXE80" s="176"/>
      <c r="BXF80" s="177"/>
      <c r="BXG80" s="178"/>
      <c r="BXL80" s="176"/>
      <c r="BXM80" s="177"/>
      <c r="BXN80" s="178"/>
      <c r="BXS80" s="176"/>
      <c r="BXT80" s="177"/>
      <c r="BXU80" s="178"/>
      <c r="BXZ80" s="176"/>
      <c r="BYA80" s="177"/>
      <c r="BYB80" s="178"/>
      <c r="BYG80" s="176"/>
      <c r="BYH80" s="177"/>
      <c r="BYI80" s="178"/>
      <c r="BYN80" s="176"/>
      <c r="BYO80" s="177"/>
      <c r="BYP80" s="178"/>
      <c r="BYU80" s="176"/>
      <c r="BYV80" s="177"/>
      <c r="BYW80" s="178"/>
      <c r="BZB80" s="176"/>
      <c r="BZC80" s="177"/>
      <c r="BZD80" s="178"/>
      <c r="BZI80" s="176"/>
      <c r="BZJ80" s="177"/>
      <c r="BZK80" s="178"/>
      <c r="BZP80" s="176"/>
      <c r="BZQ80" s="177"/>
      <c r="BZR80" s="178"/>
      <c r="BZW80" s="176"/>
      <c r="BZX80" s="177"/>
      <c r="BZY80" s="178"/>
      <c r="CAD80" s="176"/>
      <c r="CAE80" s="177"/>
      <c r="CAF80" s="178"/>
      <c r="CAK80" s="176"/>
      <c r="CAL80" s="177"/>
      <c r="CAM80" s="178"/>
      <c r="CAR80" s="176"/>
      <c r="CAS80" s="177"/>
      <c r="CAT80" s="178"/>
      <c r="CAY80" s="176"/>
      <c r="CAZ80" s="177"/>
      <c r="CBA80" s="178"/>
      <c r="CBF80" s="176"/>
      <c r="CBG80" s="177"/>
      <c r="CBH80" s="178"/>
      <c r="CBM80" s="176"/>
      <c r="CBN80" s="177"/>
      <c r="CBO80" s="178"/>
      <c r="CBT80" s="176"/>
      <c r="CBU80" s="177"/>
      <c r="CBV80" s="178"/>
      <c r="CCA80" s="176"/>
      <c r="CCB80" s="177"/>
      <c r="CCC80" s="178"/>
      <c r="CCH80" s="176"/>
      <c r="CCI80" s="177"/>
      <c r="CCJ80" s="178"/>
      <c r="CCO80" s="176"/>
      <c r="CCP80" s="177"/>
      <c r="CCQ80" s="178"/>
      <c r="CCV80" s="176"/>
      <c r="CCW80" s="177"/>
      <c r="CCX80" s="178"/>
      <c r="CDC80" s="176"/>
      <c r="CDD80" s="177"/>
      <c r="CDE80" s="178"/>
      <c r="CDJ80" s="176"/>
      <c r="CDK80" s="177"/>
      <c r="CDL80" s="178"/>
      <c r="CDQ80" s="176"/>
      <c r="CDR80" s="177"/>
      <c r="CDS80" s="178"/>
      <c r="CDX80" s="176"/>
      <c r="CDY80" s="177"/>
      <c r="CDZ80" s="178"/>
      <c r="CEE80" s="176"/>
      <c r="CEF80" s="177"/>
      <c r="CEG80" s="178"/>
      <c r="CEL80" s="176"/>
      <c r="CEM80" s="177"/>
      <c r="CEN80" s="178"/>
      <c r="CES80" s="176"/>
      <c r="CET80" s="177"/>
      <c r="CEU80" s="178"/>
      <c r="CEZ80" s="176"/>
      <c r="CFA80" s="177"/>
      <c r="CFB80" s="178"/>
      <c r="CFG80" s="176"/>
      <c r="CFH80" s="177"/>
      <c r="CFI80" s="178"/>
      <c r="CFN80" s="176"/>
      <c r="CFO80" s="177"/>
      <c r="CFP80" s="178"/>
      <c r="CFU80" s="176"/>
      <c r="CFV80" s="177"/>
      <c r="CFW80" s="178"/>
      <c r="CGB80" s="176"/>
      <c r="CGC80" s="177"/>
      <c r="CGD80" s="178"/>
      <c r="CGI80" s="176"/>
      <c r="CGJ80" s="177"/>
      <c r="CGK80" s="178"/>
      <c r="CGP80" s="176"/>
      <c r="CGQ80" s="177"/>
      <c r="CGR80" s="178"/>
      <c r="CGW80" s="176"/>
      <c r="CGX80" s="177"/>
      <c r="CGY80" s="178"/>
      <c r="CHD80" s="176"/>
      <c r="CHE80" s="177"/>
      <c r="CHF80" s="178"/>
      <c r="CHK80" s="176"/>
      <c r="CHL80" s="177"/>
      <c r="CHM80" s="178"/>
      <c r="CHR80" s="176"/>
      <c r="CHS80" s="177"/>
      <c r="CHT80" s="178"/>
      <c r="CHY80" s="176"/>
      <c r="CHZ80" s="177"/>
      <c r="CIA80" s="178"/>
      <c r="CIF80" s="176"/>
      <c r="CIG80" s="177"/>
      <c r="CIH80" s="178"/>
      <c r="CIM80" s="176"/>
      <c r="CIN80" s="177"/>
      <c r="CIO80" s="178"/>
      <c r="CIT80" s="176"/>
      <c r="CIU80" s="177"/>
      <c r="CIV80" s="178"/>
      <c r="CJA80" s="176"/>
      <c r="CJB80" s="177"/>
      <c r="CJC80" s="178"/>
      <c r="CJH80" s="176"/>
      <c r="CJI80" s="177"/>
      <c r="CJJ80" s="178"/>
      <c r="CJO80" s="176"/>
      <c r="CJP80" s="177"/>
      <c r="CJQ80" s="178"/>
      <c r="CJV80" s="176"/>
      <c r="CJW80" s="177"/>
      <c r="CJX80" s="178"/>
      <c r="CKC80" s="176"/>
      <c r="CKD80" s="177"/>
      <c r="CKE80" s="178"/>
      <c r="CKJ80" s="176"/>
      <c r="CKK80" s="177"/>
      <c r="CKL80" s="178"/>
      <c r="CKQ80" s="176"/>
      <c r="CKR80" s="177"/>
      <c r="CKS80" s="178"/>
      <c r="CKX80" s="176"/>
      <c r="CKY80" s="177"/>
      <c r="CKZ80" s="178"/>
      <c r="CLE80" s="176"/>
      <c r="CLF80" s="177"/>
      <c r="CLG80" s="178"/>
      <c r="CLL80" s="176"/>
      <c r="CLM80" s="177"/>
      <c r="CLN80" s="178"/>
      <c r="CLS80" s="176"/>
      <c r="CLT80" s="177"/>
      <c r="CLU80" s="178"/>
      <c r="CLZ80" s="176"/>
      <c r="CMA80" s="177"/>
      <c r="CMB80" s="178"/>
      <c r="CMG80" s="176"/>
      <c r="CMH80" s="177"/>
      <c r="CMI80" s="178"/>
      <c r="CMN80" s="176"/>
      <c r="CMO80" s="177"/>
      <c r="CMP80" s="178"/>
      <c r="CMU80" s="176"/>
      <c r="CMV80" s="177"/>
      <c r="CMW80" s="178"/>
      <c r="CNB80" s="176"/>
      <c r="CNC80" s="177"/>
      <c r="CND80" s="178"/>
      <c r="CNI80" s="176"/>
      <c r="CNJ80" s="177"/>
      <c r="CNK80" s="178"/>
      <c r="CNP80" s="176"/>
      <c r="CNQ80" s="177"/>
      <c r="CNR80" s="178"/>
      <c r="CNW80" s="176"/>
      <c r="CNX80" s="177"/>
      <c r="CNY80" s="178"/>
      <c r="COD80" s="176"/>
      <c r="COE80" s="177"/>
      <c r="COF80" s="178"/>
      <c r="COK80" s="176"/>
      <c r="COL80" s="177"/>
      <c r="COM80" s="178"/>
      <c r="COR80" s="176"/>
      <c r="COS80" s="177"/>
      <c r="COT80" s="178"/>
      <c r="COY80" s="176"/>
      <c r="COZ80" s="177"/>
      <c r="CPA80" s="178"/>
      <c r="CPF80" s="176"/>
      <c r="CPG80" s="177"/>
      <c r="CPH80" s="178"/>
      <c r="CPM80" s="176"/>
      <c r="CPN80" s="177"/>
      <c r="CPO80" s="178"/>
      <c r="CPT80" s="176"/>
      <c r="CPU80" s="177"/>
      <c r="CPV80" s="178"/>
      <c r="CQA80" s="176"/>
      <c r="CQB80" s="177"/>
      <c r="CQC80" s="178"/>
      <c r="CQH80" s="176"/>
      <c r="CQI80" s="177"/>
      <c r="CQJ80" s="178"/>
      <c r="CQO80" s="176"/>
      <c r="CQP80" s="177"/>
      <c r="CQQ80" s="178"/>
      <c r="CQV80" s="176"/>
      <c r="CQW80" s="177"/>
      <c r="CQX80" s="178"/>
      <c r="CRC80" s="176"/>
      <c r="CRD80" s="177"/>
      <c r="CRE80" s="178"/>
      <c r="CRJ80" s="176"/>
      <c r="CRK80" s="177"/>
      <c r="CRL80" s="178"/>
      <c r="CRQ80" s="176"/>
      <c r="CRR80" s="177"/>
      <c r="CRS80" s="178"/>
      <c r="CRX80" s="176"/>
      <c r="CRY80" s="177"/>
      <c r="CRZ80" s="178"/>
      <c r="CSE80" s="176"/>
      <c r="CSF80" s="177"/>
      <c r="CSG80" s="178"/>
      <c r="CSL80" s="176"/>
      <c r="CSM80" s="177"/>
      <c r="CSN80" s="178"/>
      <c r="CSS80" s="176"/>
      <c r="CST80" s="177"/>
      <c r="CSU80" s="178"/>
      <c r="CSZ80" s="176"/>
      <c r="CTA80" s="177"/>
      <c r="CTB80" s="178"/>
      <c r="CTG80" s="176"/>
      <c r="CTH80" s="177"/>
      <c r="CTI80" s="178"/>
      <c r="CTN80" s="176"/>
      <c r="CTO80" s="177"/>
      <c r="CTP80" s="178"/>
      <c r="CTU80" s="176"/>
      <c r="CTV80" s="177"/>
    </row>
    <row r="81" s="118" customFormat="1" ht="18" customHeight="1" spans="1:7">
      <c r="A81" s="141">
        <v>409</v>
      </c>
      <c r="B81" s="69" t="s">
        <v>329</v>
      </c>
      <c r="C81" s="20"/>
      <c r="D81" s="20"/>
      <c r="E81" s="161"/>
      <c r="F81" s="57">
        <f t="shared" si="5"/>
        <v>0</v>
      </c>
      <c r="G81" s="139"/>
    </row>
    <row r="82" s="118" customFormat="1" ht="18" customHeight="1" spans="1:7">
      <c r="A82" s="148"/>
      <c r="B82" s="69" t="s">
        <v>330</v>
      </c>
      <c r="C82" s="20" t="s">
        <v>108</v>
      </c>
      <c r="D82" s="20">
        <v>21</v>
      </c>
      <c r="E82" s="161"/>
      <c r="F82" s="57">
        <f t="shared" si="5"/>
        <v>0</v>
      </c>
      <c r="G82" s="139"/>
    </row>
    <row r="83" s="118" customFormat="1" ht="18" customHeight="1" spans="1:7">
      <c r="A83" s="148"/>
      <c r="B83" s="69" t="s">
        <v>321</v>
      </c>
      <c r="C83" s="20" t="s">
        <v>108</v>
      </c>
      <c r="D83" s="20">
        <v>42</v>
      </c>
      <c r="E83" s="161"/>
      <c r="F83" s="57">
        <f t="shared" si="5"/>
        <v>0</v>
      </c>
      <c r="G83" s="139"/>
    </row>
    <row r="84" s="118" customFormat="1" ht="18" customHeight="1" spans="1:7">
      <c r="A84" s="148"/>
      <c r="B84" s="69" t="s">
        <v>331</v>
      </c>
      <c r="C84" s="20" t="s">
        <v>196</v>
      </c>
      <c r="D84" s="20">
        <v>52</v>
      </c>
      <c r="E84" s="161"/>
      <c r="F84" s="57">
        <f t="shared" si="5"/>
        <v>0</v>
      </c>
      <c r="G84" s="139"/>
    </row>
    <row r="85" s="118" customFormat="1" ht="18" customHeight="1" spans="1:7">
      <c r="A85" s="151"/>
      <c r="B85" s="69" t="s">
        <v>332</v>
      </c>
      <c r="C85" s="20" t="s">
        <v>302</v>
      </c>
      <c r="D85" s="20">
        <v>10</v>
      </c>
      <c r="E85" s="161"/>
      <c r="F85" s="57">
        <f t="shared" si="5"/>
        <v>0</v>
      </c>
      <c r="G85" s="139"/>
    </row>
    <row r="86" s="118" customFormat="1" ht="34.5" customHeight="1" spans="1:7">
      <c r="A86" s="143" t="s">
        <v>333</v>
      </c>
      <c r="B86" s="144" t="s">
        <v>334</v>
      </c>
      <c r="C86" s="159"/>
      <c r="D86" s="159"/>
      <c r="E86" s="159"/>
      <c r="F86" s="57">
        <f t="shared" si="5"/>
        <v>0</v>
      </c>
      <c r="G86" s="139"/>
    </row>
    <row r="87" s="120" customFormat="1" ht="33" customHeight="1" spans="1:2570">
      <c r="A87" s="54">
        <v>501</v>
      </c>
      <c r="B87" s="162" t="s">
        <v>335</v>
      </c>
      <c r="C87" s="163" t="s">
        <v>196</v>
      </c>
      <c r="D87" s="163">
        <v>2</v>
      </c>
      <c r="E87" s="20"/>
      <c r="F87" s="57">
        <f t="shared" ref="F87:F94" si="6">E87*D87</f>
        <v>0</v>
      </c>
      <c r="G87" s="55"/>
      <c r="H87" s="118"/>
      <c r="I87" s="118"/>
      <c r="J87" s="118"/>
      <c r="K87" s="118"/>
      <c r="N87" s="176"/>
      <c r="O87" s="177"/>
      <c r="P87" s="178"/>
      <c r="U87" s="176"/>
      <c r="V87" s="177"/>
      <c r="W87" s="178"/>
      <c r="AB87" s="176"/>
      <c r="AC87" s="177"/>
      <c r="AD87" s="178"/>
      <c r="AI87" s="176"/>
      <c r="AJ87" s="177"/>
      <c r="AK87" s="178"/>
      <c r="AP87" s="176"/>
      <c r="AQ87" s="177"/>
      <c r="AR87" s="178"/>
      <c r="AW87" s="176"/>
      <c r="AX87" s="177"/>
      <c r="AY87" s="178"/>
      <c r="BD87" s="176"/>
      <c r="BE87" s="177"/>
      <c r="BF87" s="178"/>
      <c r="BK87" s="176"/>
      <c r="BL87" s="177"/>
      <c r="BM87" s="178"/>
      <c r="BR87" s="176"/>
      <c r="BS87" s="177"/>
      <c r="BT87" s="178"/>
      <c r="BY87" s="176"/>
      <c r="BZ87" s="177"/>
      <c r="CA87" s="178"/>
      <c r="CF87" s="176"/>
      <c r="CG87" s="177"/>
      <c r="CH87" s="178"/>
      <c r="CM87" s="176"/>
      <c r="CN87" s="177"/>
      <c r="CO87" s="178"/>
      <c r="CT87" s="176"/>
      <c r="CU87" s="177"/>
      <c r="CV87" s="178"/>
      <c r="DA87" s="176"/>
      <c r="DB87" s="177"/>
      <c r="DC87" s="178"/>
      <c r="DH87" s="176"/>
      <c r="DI87" s="177"/>
      <c r="DJ87" s="178"/>
      <c r="DO87" s="176"/>
      <c r="DP87" s="177"/>
      <c r="DQ87" s="178"/>
      <c r="DV87" s="176"/>
      <c r="DW87" s="177"/>
      <c r="DX87" s="178"/>
      <c r="EC87" s="176"/>
      <c r="ED87" s="177"/>
      <c r="EE87" s="178"/>
      <c r="EJ87" s="176"/>
      <c r="EK87" s="177"/>
      <c r="EL87" s="178"/>
      <c r="EQ87" s="176"/>
      <c r="ER87" s="177"/>
      <c r="ES87" s="178"/>
      <c r="EX87" s="176"/>
      <c r="EY87" s="177"/>
      <c r="EZ87" s="178"/>
      <c r="FE87" s="176"/>
      <c r="FF87" s="177"/>
      <c r="FG87" s="178"/>
      <c r="FL87" s="176"/>
      <c r="FM87" s="177"/>
      <c r="FN87" s="178"/>
      <c r="FS87" s="176"/>
      <c r="FT87" s="177"/>
      <c r="FU87" s="178"/>
      <c r="FZ87" s="176"/>
      <c r="GA87" s="177"/>
      <c r="GB87" s="178"/>
      <c r="GG87" s="176"/>
      <c r="GH87" s="177"/>
      <c r="GI87" s="178"/>
      <c r="GN87" s="176"/>
      <c r="GO87" s="177"/>
      <c r="GP87" s="178"/>
      <c r="GU87" s="176"/>
      <c r="GV87" s="177"/>
      <c r="GW87" s="178"/>
      <c r="HB87" s="176"/>
      <c r="HC87" s="177"/>
      <c r="HD87" s="178"/>
      <c r="HI87" s="176"/>
      <c r="HJ87" s="177"/>
      <c r="HK87" s="178"/>
      <c r="HP87" s="176"/>
      <c r="HQ87" s="177"/>
      <c r="HR87" s="178"/>
      <c r="HW87" s="176"/>
      <c r="HX87" s="177"/>
      <c r="HY87" s="178"/>
      <c r="ID87" s="176"/>
      <c r="IE87" s="177"/>
      <c r="IF87" s="178"/>
      <c r="IK87" s="176"/>
      <c r="IL87" s="177"/>
      <c r="IM87" s="178"/>
      <c r="IR87" s="176"/>
      <c r="IS87" s="177"/>
      <c r="IT87" s="178"/>
      <c r="IY87" s="176"/>
      <c r="IZ87" s="177"/>
      <c r="JA87" s="178"/>
      <c r="JF87" s="176"/>
      <c r="JG87" s="177"/>
      <c r="JH87" s="178"/>
      <c r="JM87" s="176"/>
      <c r="JN87" s="177"/>
      <c r="JO87" s="178"/>
      <c r="JT87" s="176"/>
      <c r="JU87" s="177"/>
      <c r="JV87" s="178"/>
      <c r="KA87" s="176"/>
      <c r="KB87" s="177"/>
      <c r="KC87" s="178"/>
      <c r="KH87" s="176"/>
      <c r="KI87" s="177"/>
      <c r="KJ87" s="178"/>
      <c r="KO87" s="176"/>
      <c r="KP87" s="177"/>
      <c r="KQ87" s="178"/>
      <c r="KV87" s="176"/>
      <c r="KW87" s="177"/>
      <c r="KX87" s="178"/>
      <c r="LC87" s="176"/>
      <c r="LD87" s="177"/>
      <c r="LE87" s="178"/>
      <c r="LJ87" s="176"/>
      <c r="LK87" s="177"/>
      <c r="LL87" s="178"/>
      <c r="LQ87" s="176"/>
      <c r="LR87" s="177"/>
      <c r="LS87" s="178"/>
      <c r="LX87" s="176"/>
      <c r="LY87" s="177"/>
      <c r="LZ87" s="178"/>
      <c r="ME87" s="176"/>
      <c r="MF87" s="177"/>
      <c r="MG87" s="178"/>
      <c r="ML87" s="176"/>
      <c r="MM87" s="177"/>
      <c r="MN87" s="178"/>
      <c r="MS87" s="176"/>
      <c r="MT87" s="177"/>
      <c r="MU87" s="178"/>
      <c r="MZ87" s="176"/>
      <c r="NA87" s="177"/>
      <c r="NB87" s="178"/>
      <c r="NG87" s="176"/>
      <c r="NH87" s="177"/>
      <c r="NI87" s="178"/>
      <c r="NN87" s="176"/>
      <c r="NO87" s="177"/>
      <c r="NP87" s="178"/>
      <c r="NU87" s="176"/>
      <c r="NV87" s="177"/>
      <c r="NW87" s="178"/>
      <c r="OB87" s="176"/>
      <c r="OC87" s="177"/>
      <c r="OD87" s="178"/>
      <c r="OI87" s="176"/>
      <c r="OJ87" s="177"/>
      <c r="OK87" s="178"/>
      <c r="OP87" s="176"/>
      <c r="OQ87" s="177"/>
      <c r="OR87" s="178"/>
      <c r="OW87" s="176"/>
      <c r="OX87" s="177"/>
      <c r="OY87" s="178"/>
      <c r="PD87" s="176"/>
      <c r="PE87" s="177"/>
      <c r="PF87" s="178"/>
      <c r="PK87" s="176"/>
      <c r="PL87" s="177"/>
      <c r="PM87" s="178"/>
      <c r="PR87" s="176"/>
      <c r="PS87" s="177"/>
      <c r="PT87" s="178"/>
      <c r="PY87" s="176"/>
      <c r="PZ87" s="177"/>
      <c r="QA87" s="178"/>
      <c r="QF87" s="176"/>
      <c r="QG87" s="177"/>
      <c r="QH87" s="178"/>
      <c r="QM87" s="176"/>
      <c r="QN87" s="177"/>
      <c r="QO87" s="178"/>
      <c r="QT87" s="176"/>
      <c r="QU87" s="177"/>
      <c r="QV87" s="178"/>
      <c r="RA87" s="176"/>
      <c r="RB87" s="177"/>
      <c r="RC87" s="178"/>
      <c r="RH87" s="176"/>
      <c r="RI87" s="177"/>
      <c r="RJ87" s="178"/>
      <c r="RO87" s="176"/>
      <c r="RP87" s="177"/>
      <c r="RQ87" s="178"/>
      <c r="RV87" s="176"/>
      <c r="RW87" s="177"/>
      <c r="RX87" s="178"/>
      <c r="SC87" s="176"/>
      <c r="SD87" s="177"/>
      <c r="SE87" s="178"/>
      <c r="SJ87" s="176"/>
      <c r="SK87" s="177"/>
      <c r="SL87" s="178"/>
      <c r="SQ87" s="176"/>
      <c r="SR87" s="177"/>
      <c r="SS87" s="178"/>
      <c r="SX87" s="176"/>
      <c r="SY87" s="177"/>
      <c r="SZ87" s="178"/>
      <c r="TE87" s="176"/>
      <c r="TF87" s="177"/>
      <c r="TG87" s="178"/>
      <c r="TL87" s="176"/>
      <c r="TM87" s="177"/>
      <c r="TN87" s="178"/>
      <c r="TS87" s="176"/>
      <c r="TT87" s="177"/>
      <c r="TU87" s="178"/>
      <c r="TZ87" s="176"/>
      <c r="UA87" s="177"/>
      <c r="UB87" s="178"/>
      <c r="UG87" s="176"/>
      <c r="UH87" s="177"/>
      <c r="UI87" s="178"/>
      <c r="UN87" s="176"/>
      <c r="UO87" s="177"/>
      <c r="UP87" s="178"/>
      <c r="UU87" s="176"/>
      <c r="UV87" s="177"/>
      <c r="UW87" s="178"/>
      <c r="VB87" s="176"/>
      <c r="VC87" s="177"/>
      <c r="VD87" s="178"/>
      <c r="VI87" s="176"/>
      <c r="VJ87" s="177"/>
      <c r="VK87" s="178"/>
      <c r="VP87" s="176"/>
      <c r="VQ87" s="177"/>
      <c r="VR87" s="178"/>
      <c r="VW87" s="176"/>
      <c r="VX87" s="177"/>
      <c r="VY87" s="178"/>
      <c r="WD87" s="176"/>
      <c r="WE87" s="177"/>
      <c r="WF87" s="178"/>
      <c r="WK87" s="176"/>
      <c r="WL87" s="177"/>
      <c r="WM87" s="178"/>
      <c r="WR87" s="176"/>
      <c r="WS87" s="177"/>
      <c r="WT87" s="178"/>
      <c r="WY87" s="176"/>
      <c r="WZ87" s="177"/>
      <c r="XA87" s="178"/>
      <c r="XF87" s="176"/>
      <c r="XG87" s="177"/>
      <c r="XH87" s="178"/>
      <c r="XM87" s="176"/>
      <c r="XN87" s="177"/>
      <c r="XO87" s="178"/>
      <c r="XT87" s="176"/>
      <c r="XU87" s="177"/>
      <c r="XV87" s="178"/>
      <c r="YA87" s="176"/>
      <c r="YB87" s="177"/>
      <c r="YC87" s="178"/>
      <c r="YH87" s="176"/>
      <c r="YI87" s="177"/>
      <c r="YJ87" s="178"/>
      <c r="YO87" s="176"/>
      <c r="YP87" s="177"/>
      <c r="YQ87" s="178"/>
      <c r="YV87" s="176"/>
      <c r="YW87" s="177"/>
      <c r="YX87" s="178"/>
      <c r="ZC87" s="176"/>
      <c r="ZD87" s="177"/>
      <c r="ZE87" s="178"/>
      <c r="ZJ87" s="176"/>
      <c r="ZK87" s="177"/>
      <c r="ZL87" s="178"/>
      <c r="ZQ87" s="176"/>
      <c r="ZR87" s="177"/>
      <c r="ZS87" s="178"/>
      <c r="ZX87" s="176"/>
      <c r="ZY87" s="177"/>
      <c r="ZZ87" s="178"/>
      <c r="AAE87" s="176"/>
      <c r="AAF87" s="177"/>
      <c r="AAG87" s="178"/>
      <c r="AAL87" s="176"/>
      <c r="AAM87" s="177"/>
      <c r="AAN87" s="178"/>
      <c r="AAS87" s="176"/>
      <c r="AAT87" s="177"/>
      <c r="AAU87" s="178"/>
      <c r="AAZ87" s="176"/>
      <c r="ABA87" s="177"/>
      <c r="ABB87" s="178"/>
      <c r="ABG87" s="176"/>
      <c r="ABH87" s="177"/>
      <c r="ABI87" s="178"/>
      <c r="ABN87" s="176"/>
      <c r="ABO87" s="177"/>
      <c r="ABP87" s="178"/>
      <c r="ABU87" s="176"/>
      <c r="ABV87" s="177"/>
      <c r="ABW87" s="178"/>
      <c r="ACB87" s="176"/>
      <c r="ACC87" s="177"/>
      <c r="ACD87" s="178"/>
      <c r="ACI87" s="176"/>
      <c r="ACJ87" s="177"/>
      <c r="ACK87" s="178"/>
      <c r="ACP87" s="176"/>
      <c r="ACQ87" s="177"/>
      <c r="ACR87" s="178"/>
      <c r="ACW87" s="176"/>
      <c r="ACX87" s="177"/>
      <c r="ACY87" s="178"/>
      <c r="ADD87" s="176"/>
      <c r="ADE87" s="177"/>
      <c r="ADF87" s="178"/>
      <c r="ADK87" s="176"/>
      <c r="ADL87" s="177"/>
      <c r="ADM87" s="178"/>
      <c r="ADR87" s="176"/>
      <c r="ADS87" s="177"/>
      <c r="ADT87" s="178"/>
      <c r="ADY87" s="176"/>
      <c r="ADZ87" s="177"/>
      <c r="AEA87" s="178"/>
      <c r="AEF87" s="176"/>
      <c r="AEG87" s="177"/>
      <c r="AEH87" s="178"/>
      <c r="AEM87" s="176"/>
      <c r="AEN87" s="177"/>
      <c r="AEO87" s="178"/>
      <c r="AET87" s="176"/>
      <c r="AEU87" s="177"/>
      <c r="AEV87" s="178"/>
      <c r="AFA87" s="176"/>
      <c r="AFB87" s="177"/>
      <c r="AFC87" s="178"/>
      <c r="AFH87" s="176"/>
      <c r="AFI87" s="177"/>
      <c r="AFJ87" s="178"/>
      <c r="AFO87" s="176"/>
      <c r="AFP87" s="177"/>
      <c r="AFQ87" s="178"/>
      <c r="AFV87" s="176"/>
      <c r="AFW87" s="177"/>
      <c r="AFX87" s="178"/>
      <c r="AGC87" s="176"/>
      <c r="AGD87" s="177"/>
      <c r="AGE87" s="178"/>
      <c r="AGJ87" s="176"/>
      <c r="AGK87" s="177"/>
      <c r="AGL87" s="178"/>
      <c r="AGQ87" s="176"/>
      <c r="AGR87" s="177"/>
      <c r="AGS87" s="178"/>
      <c r="AGX87" s="176"/>
      <c r="AGY87" s="177"/>
      <c r="AGZ87" s="178"/>
      <c r="AHE87" s="176"/>
      <c r="AHF87" s="177"/>
      <c r="AHG87" s="178"/>
      <c r="AHL87" s="176"/>
      <c r="AHM87" s="177"/>
      <c r="AHN87" s="178"/>
      <c r="AHS87" s="176"/>
      <c r="AHT87" s="177"/>
      <c r="AHU87" s="178"/>
      <c r="AHZ87" s="176"/>
      <c r="AIA87" s="177"/>
      <c r="AIB87" s="178"/>
      <c r="AIG87" s="176"/>
      <c r="AIH87" s="177"/>
      <c r="AII87" s="178"/>
      <c r="AIN87" s="176"/>
      <c r="AIO87" s="177"/>
      <c r="AIP87" s="178"/>
      <c r="AIU87" s="176"/>
      <c r="AIV87" s="177"/>
      <c r="AIW87" s="178"/>
      <c r="AJB87" s="176"/>
      <c r="AJC87" s="177"/>
      <c r="AJD87" s="178"/>
      <c r="AJI87" s="176"/>
      <c r="AJJ87" s="177"/>
      <c r="AJK87" s="178"/>
      <c r="AJP87" s="176"/>
      <c r="AJQ87" s="177"/>
      <c r="AJR87" s="178"/>
      <c r="AJW87" s="176"/>
      <c r="AJX87" s="177"/>
      <c r="AJY87" s="178"/>
      <c r="AKD87" s="176"/>
      <c r="AKE87" s="177"/>
      <c r="AKF87" s="178"/>
      <c r="AKK87" s="176"/>
      <c r="AKL87" s="177"/>
      <c r="AKM87" s="178"/>
      <c r="AKR87" s="176"/>
      <c r="AKS87" s="177"/>
      <c r="AKT87" s="178"/>
      <c r="AKY87" s="176"/>
      <c r="AKZ87" s="177"/>
      <c r="ALA87" s="178"/>
      <c r="ALF87" s="176"/>
      <c r="ALG87" s="177"/>
      <c r="ALH87" s="178"/>
      <c r="ALM87" s="176"/>
      <c r="ALN87" s="177"/>
      <c r="ALO87" s="178"/>
      <c r="ALT87" s="176"/>
      <c r="ALU87" s="177"/>
      <c r="ALV87" s="178"/>
      <c r="AMA87" s="176"/>
      <c r="AMB87" s="177"/>
      <c r="AMC87" s="178"/>
      <c r="AMH87" s="176"/>
      <c r="AMI87" s="177"/>
      <c r="AMJ87" s="178"/>
      <c r="AMO87" s="176"/>
      <c r="AMP87" s="177"/>
      <c r="AMQ87" s="178"/>
      <c r="AMV87" s="176"/>
      <c r="AMW87" s="177"/>
      <c r="AMX87" s="178"/>
      <c r="ANC87" s="176"/>
      <c r="AND87" s="177"/>
      <c r="ANE87" s="178"/>
      <c r="ANJ87" s="176"/>
      <c r="ANK87" s="177"/>
      <c r="ANL87" s="178"/>
      <c r="ANQ87" s="176"/>
      <c r="ANR87" s="177"/>
      <c r="ANS87" s="178"/>
      <c r="ANX87" s="176"/>
      <c r="ANY87" s="177"/>
      <c r="ANZ87" s="178"/>
      <c r="AOE87" s="176"/>
      <c r="AOF87" s="177"/>
      <c r="AOG87" s="178"/>
      <c r="AOL87" s="176"/>
      <c r="AOM87" s="177"/>
      <c r="AON87" s="178"/>
      <c r="AOS87" s="176"/>
      <c r="AOT87" s="177"/>
      <c r="AOU87" s="178"/>
      <c r="AOZ87" s="176"/>
      <c r="APA87" s="177"/>
      <c r="APB87" s="178"/>
      <c r="APG87" s="176"/>
      <c r="APH87" s="177"/>
      <c r="API87" s="178"/>
      <c r="APN87" s="176"/>
      <c r="APO87" s="177"/>
      <c r="APP87" s="178"/>
      <c r="APU87" s="176"/>
      <c r="APV87" s="177"/>
      <c r="APW87" s="178"/>
      <c r="AQB87" s="176"/>
      <c r="AQC87" s="177"/>
      <c r="AQD87" s="178"/>
      <c r="AQI87" s="176"/>
      <c r="AQJ87" s="177"/>
      <c r="AQK87" s="178"/>
      <c r="AQP87" s="176"/>
      <c r="AQQ87" s="177"/>
      <c r="AQR87" s="178"/>
      <c r="AQW87" s="176"/>
      <c r="AQX87" s="177"/>
      <c r="AQY87" s="178"/>
      <c r="ARD87" s="176"/>
      <c r="ARE87" s="177"/>
      <c r="ARF87" s="178"/>
      <c r="ARK87" s="176"/>
      <c r="ARL87" s="177"/>
      <c r="ARM87" s="178"/>
      <c r="ARR87" s="176"/>
      <c r="ARS87" s="177"/>
      <c r="ART87" s="178"/>
      <c r="ARY87" s="176"/>
      <c r="ARZ87" s="177"/>
      <c r="ASA87" s="178"/>
      <c r="ASF87" s="176"/>
      <c r="ASG87" s="177"/>
      <c r="ASH87" s="178"/>
      <c r="ASM87" s="176"/>
      <c r="ASN87" s="177"/>
      <c r="ASO87" s="178"/>
      <c r="AST87" s="176"/>
      <c r="ASU87" s="177"/>
      <c r="ASV87" s="178"/>
      <c r="ATA87" s="176"/>
      <c r="ATB87" s="177"/>
      <c r="ATC87" s="178"/>
      <c r="ATH87" s="176"/>
      <c r="ATI87" s="177"/>
      <c r="ATJ87" s="178"/>
      <c r="ATO87" s="176"/>
      <c r="ATP87" s="177"/>
      <c r="ATQ87" s="178"/>
      <c r="ATV87" s="176"/>
      <c r="ATW87" s="177"/>
      <c r="ATX87" s="178"/>
      <c r="AUC87" s="176"/>
      <c r="AUD87" s="177"/>
      <c r="AUE87" s="178"/>
      <c r="AUJ87" s="176"/>
      <c r="AUK87" s="177"/>
      <c r="AUL87" s="178"/>
      <c r="AUQ87" s="176"/>
      <c r="AUR87" s="177"/>
      <c r="AUS87" s="178"/>
      <c r="AUX87" s="176"/>
      <c r="AUY87" s="177"/>
      <c r="AUZ87" s="178"/>
      <c r="AVE87" s="176"/>
      <c r="AVF87" s="177"/>
      <c r="AVG87" s="178"/>
      <c r="AVL87" s="176"/>
      <c r="AVM87" s="177"/>
      <c r="AVN87" s="178"/>
      <c r="AVS87" s="176"/>
      <c r="AVT87" s="177"/>
      <c r="AVU87" s="178"/>
      <c r="AVZ87" s="176"/>
      <c r="AWA87" s="177"/>
      <c r="AWB87" s="178"/>
      <c r="AWG87" s="176"/>
      <c r="AWH87" s="177"/>
      <c r="AWI87" s="178"/>
      <c r="AWN87" s="176"/>
      <c r="AWO87" s="177"/>
      <c r="AWP87" s="178"/>
      <c r="AWU87" s="176"/>
      <c r="AWV87" s="177"/>
      <c r="AWW87" s="178"/>
      <c r="AXB87" s="176"/>
      <c r="AXC87" s="177"/>
      <c r="AXD87" s="178"/>
      <c r="AXI87" s="176"/>
      <c r="AXJ87" s="177"/>
      <c r="AXK87" s="178"/>
      <c r="AXP87" s="176"/>
      <c r="AXQ87" s="177"/>
      <c r="AXR87" s="178"/>
      <c r="AXW87" s="176"/>
      <c r="AXX87" s="177"/>
      <c r="AXY87" s="178"/>
      <c r="AYD87" s="176"/>
      <c r="AYE87" s="177"/>
      <c r="AYF87" s="178"/>
      <c r="AYK87" s="176"/>
      <c r="AYL87" s="177"/>
      <c r="AYM87" s="178"/>
      <c r="AYR87" s="176"/>
      <c r="AYS87" s="177"/>
      <c r="AYT87" s="178"/>
      <c r="AYY87" s="176"/>
      <c r="AYZ87" s="177"/>
      <c r="AZA87" s="178"/>
      <c r="AZF87" s="176"/>
      <c r="AZG87" s="177"/>
      <c r="AZH87" s="178"/>
      <c r="AZM87" s="176"/>
      <c r="AZN87" s="177"/>
      <c r="AZO87" s="178"/>
      <c r="AZT87" s="176"/>
      <c r="AZU87" s="177"/>
      <c r="AZV87" s="178"/>
      <c r="BAA87" s="176"/>
      <c r="BAB87" s="177"/>
      <c r="BAC87" s="178"/>
      <c r="BAH87" s="176"/>
      <c r="BAI87" s="177"/>
      <c r="BAJ87" s="178"/>
      <c r="BAO87" s="176"/>
      <c r="BAP87" s="177"/>
      <c r="BAQ87" s="178"/>
      <c r="BAV87" s="176"/>
      <c r="BAW87" s="177"/>
      <c r="BAX87" s="178"/>
      <c r="BBC87" s="176"/>
      <c r="BBD87" s="177"/>
      <c r="BBE87" s="178"/>
      <c r="BBJ87" s="176"/>
      <c r="BBK87" s="177"/>
      <c r="BBL87" s="178"/>
      <c r="BBQ87" s="176"/>
      <c r="BBR87" s="177"/>
      <c r="BBS87" s="178"/>
      <c r="BBX87" s="176"/>
      <c r="BBY87" s="177"/>
      <c r="BBZ87" s="178"/>
      <c r="BCE87" s="176"/>
      <c r="BCF87" s="177"/>
      <c r="BCG87" s="178"/>
      <c r="BCL87" s="176"/>
      <c r="BCM87" s="177"/>
      <c r="BCN87" s="178"/>
      <c r="BCS87" s="176"/>
      <c r="BCT87" s="177"/>
      <c r="BCU87" s="178"/>
      <c r="BCZ87" s="176"/>
      <c r="BDA87" s="177"/>
      <c r="BDB87" s="178"/>
      <c r="BDG87" s="176"/>
      <c r="BDH87" s="177"/>
      <c r="BDI87" s="178"/>
      <c r="BDN87" s="176"/>
      <c r="BDO87" s="177"/>
      <c r="BDP87" s="178"/>
      <c r="BDU87" s="176"/>
      <c r="BDV87" s="177"/>
      <c r="BDW87" s="178"/>
      <c r="BEB87" s="176"/>
      <c r="BEC87" s="177"/>
      <c r="BED87" s="178"/>
      <c r="BEI87" s="176"/>
      <c r="BEJ87" s="177"/>
      <c r="BEK87" s="178"/>
      <c r="BEP87" s="176"/>
      <c r="BEQ87" s="177"/>
      <c r="BER87" s="178"/>
      <c r="BEW87" s="176"/>
      <c r="BEX87" s="177"/>
      <c r="BEY87" s="178"/>
      <c r="BFD87" s="176"/>
      <c r="BFE87" s="177"/>
      <c r="BFF87" s="178"/>
      <c r="BFK87" s="176"/>
      <c r="BFL87" s="177"/>
      <c r="BFM87" s="178"/>
      <c r="BFR87" s="176"/>
      <c r="BFS87" s="177"/>
      <c r="BFT87" s="178"/>
      <c r="BFY87" s="176"/>
      <c r="BFZ87" s="177"/>
      <c r="BGA87" s="178"/>
      <c r="BGF87" s="176"/>
      <c r="BGG87" s="177"/>
      <c r="BGH87" s="178"/>
      <c r="BGM87" s="176"/>
      <c r="BGN87" s="177"/>
      <c r="BGO87" s="178"/>
      <c r="BGT87" s="176"/>
      <c r="BGU87" s="177"/>
      <c r="BGV87" s="178"/>
      <c r="BHA87" s="176"/>
      <c r="BHB87" s="177"/>
      <c r="BHC87" s="178"/>
      <c r="BHH87" s="176"/>
      <c r="BHI87" s="177"/>
      <c r="BHJ87" s="178"/>
      <c r="BHO87" s="176"/>
      <c r="BHP87" s="177"/>
      <c r="BHQ87" s="178"/>
      <c r="BHV87" s="176"/>
      <c r="BHW87" s="177"/>
      <c r="BHX87" s="178"/>
      <c r="BIC87" s="176"/>
      <c r="BID87" s="177"/>
      <c r="BIE87" s="178"/>
      <c r="BIJ87" s="176"/>
      <c r="BIK87" s="177"/>
      <c r="BIL87" s="178"/>
      <c r="BIQ87" s="176"/>
      <c r="BIR87" s="177"/>
      <c r="BIS87" s="178"/>
      <c r="BIX87" s="176"/>
      <c r="BIY87" s="177"/>
      <c r="BIZ87" s="178"/>
      <c r="BJE87" s="176"/>
      <c r="BJF87" s="177"/>
      <c r="BJG87" s="178"/>
      <c r="BJL87" s="176"/>
      <c r="BJM87" s="177"/>
      <c r="BJN87" s="178"/>
      <c r="BJS87" s="176"/>
      <c r="BJT87" s="177"/>
      <c r="BJU87" s="178"/>
      <c r="BJZ87" s="176"/>
      <c r="BKA87" s="177"/>
      <c r="BKB87" s="178"/>
      <c r="BKG87" s="176"/>
      <c r="BKH87" s="177"/>
      <c r="BKI87" s="178"/>
      <c r="BKN87" s="176"/>
      <c r="BKO87" s="177"/>
      <c r="BKP87" s="178"/>
      <c r="BKU87" s="176"/>
      <c r="BKV87" s="177"/>
      <c r="BKW87" s="178"/>
      <c r="BLB87" s="176"/>
      <c r="BLC87" s="177"/>
      <c r="BLD87" s="178"/>
      <c r="BLI87" s="176"/>
      <c r="BLJ87" s="177"/>
      <c r="BLK87" s="178"/>
      <c r="BLP87" s="176"/>
      <c r="BLQ87" s="177"/>
      <c r="BLR87" s="178"/>
      <c r="BLW87" s="176"/>
      <c r="BLX87" s="177"/>
      <c r="BLY87" s="178"/>
      <c r="BMD87" s="176"/>
      <c r="BME87" s="177"/>
      <c r="BMF87" s="178"/>
      <c r="BMK87" s="176"/>
      <c r="BML87" s="177"/>
      <c r="BMM87" s="178"/>
      <c r="BMR87" s="176"/>
      <c r="BMS87" s="177"/>
      <c r="BMT87" s="178"/>
      <c r="BMY87" s="176"/>
      <c r="BMZ87" s="177"/>
      <c r="BNA87" s="178"/>
      <c r="BNF87" s="176"/>
      <c r="BNG87" s="177"/>
      <c r="BNH87" s="178"/>
      <c r="BNM87" s="176"/>
      <c r="BNN87" s="177"/>
      <c r="BNO87" s="178"/>
      <c r="BNT87" s="176"/>
      <c r="BNU87" s="177"/>
      <c r="BNV87" s="178"/>
      <c r="BOA87" s="176"/>
      <c r="BOB87" s="177"/>
      <c r="BOC87" s="178"/>
      <c r="BOH87" s="176"/>
      <c r="BOI87" s="177"/>
      <c r="BOJ87" s="178"/>
      <c r="BOO87" s="176"/>
      <c r="BOP87" s="177"/>
      <c r="BOQ87" s="178"/>
      <c r="BOV87" s="176"/>
      <c r="BOW87" s="177"/>
      <c r="BOX87" s="178"/>
      <c r="BPC87" s="176"/>
      <c r="BPD87" s="177"/>
      <c r="BPE87" s="178"/>
      <c r="BPJ87" s="176"/>
      <c r="BPK87" s="177"/>
      <c r="BPL87" s="178"/>
      <c r="BPQ87" s="176"/>
      <c r="BPR87" s="177"/>
      <c r="BPS87" s="178"/>
      <c r="BPX87" s="176"/>
      <c r="BPY87" s="177"/>
      <c r="BPZ87" s="178"/>
      <c r="BQE87" s="176"/>
      <c r="BQF87" s="177"/>
      <c r="BQG87" s="178"/>
      <c r="BQL87" s="176"/>
      <c r="BQM87" s="177"/>
      <c r="BQN87" s="178"/>
      <c r="BQS87" s="176"/>
      <c r="BQT87" s="177"/>
      <c r="BQU87" s="178"/>
      <c r="BQZ87" s="176"/>
      <c r="BRA87" s="177"/>
      <c r="BRB87" s="178"/>
      <c r="BRG87" s="176"/>
      <c r="BRH87" s="177"/>
      <c r="BRI87" s="178"/>
      <c r="BRN87" s="176"/>
      <c r="BRO87" s="177"/>
      <c r="BRP87" s="178"/>
      <c r="BRU87" s="176"/>
      <c r="BRV87" s="177"/>
      <c r="BRW87" s="178"/>
      <c r="BSB87" s="176"/>
      <c r="BSC87" s="177"/>
      <c r="BSD87" s="178"/>
      <c r="BSI87" s="176"/>
      <c r="BSJ87" s="177"/>
      <c r="BSK87" s="178"/>
      <c r="BSP87" s="176"/>
      <c r="BSQ87" s="177"/>
      <c r="BSR87" s="178"/>
      <c r="BSW87" s="176"/>
      <c r="BSX87" s="177"/>
      <c r="BSY87" s="178"/>
      <c r="BTD87" s="176"/>
      <c r="BTE87" s="177"/>
      <c r="BTF87" s="178"/>
      <c r="BTK87" s="176"/>
      <c r="BTL87" s="177"/>
      <c r="BTM87" s="178"/>
      <c r="BTR87" s="176"/>
      <c r="BTS87" s="177"/>
      <c r="BTT87" s="178"/>
      <c r="BTY87" s="176"/>
      <c r="BTZ87" s="177"/>
      <c r="BUA87" s="178"/>
      <c r="BUF87" s="176"/>
      <c r="BUG87" s="177"/>
      <c r="BUH87" s="178"/>
      <c r="BUM87" s="176"/>
      <c r="BUN87" s="177"/>
      <c r="BUO87" s="178"/>
      <c r="BUT87" s="176"/>
      <c r="BUU87" s="177"/>
      <c r="BUV87" s="178"/>
      <c r="BVA87" s="176"/>
      <c r="BVB87" s="177"/>
      <c r="BVC87" s="178"/>
      <c r="BVH87" s="176"/>
      <c r="BVI87" s="177"/>
      <c r="BVJ87" s="178"/>
      <c r="BVO87" s="176"/>
      <c r="BVP87" s="177"/>
      <c r="BVQ87" s="178"/>
      <c r="BVV87" s="176"/>
      <c r="BVW87" s="177"/>
      <c r="BVX87" s="178"/>
      <c r="BWC87" s="176"/>
      <c r="BWD87" s="177"/>
      <c r="BWE87" s="178"/>
      <c r="BWJ87" s="176"/>
      <c r="BWK87" s="177"/>
      <c r="BWL87" s="178"/>
      <c r="BWQ87" s="176"/>
      <c r="BWR87" s="177"/>
      <c r="BWS87" s="178"/>
      <c r="BWX87" s="176"/>
      <c r="BWY87" s="177"/>
      <c r="BWZ87" s="178"/>
      <c r="BXE87" s="176"/>
      <c r="BXF87" s="177"/>
      <c r="BXG87" s="178"/>
      <c r="BXL87" s="176"/>
      <c r="BXM87" s="177"/>
      <c r="BXN87" s="178"/>
      <c r="BXS87" s="176"/>
      <c r="BXT87" s="177"/>
      <c r="BXU87" s="178"/>
      <c r="BXZ87" s="176"/>
      <c r="BYA87" s="177"/>
      <c r="BYB87" s="178"/>
      <c r="BYG87" s="176"/>
      <c r="BYH87" s="177"/>
      <c r="BYI87" s="178"/>
      <c r="BYN87" s="176"/>
      <c r="BYO87" s="177"/>
      <c r="BYP87" s="178"/>
      <c r="BYU87" s="176"/>
      <c r="BYV87" s="177"/>
      <c r="BYW87" s="178"/>
      <c r="BZB87" s="176"/>
      <c r="BZC87" s="177"/>
      <c r="BZD87" s="178"/>
      <c r="BZI87" s="176"/>
      <c r="BZJ87" s="177"/>
      <c r="BZK87" s="178"/>
      <c r="BZP87" s="176"/>
      <c r="BZQ87" s="177"/>
      <c r="BZR87" s="178"/>
      <c r="BZW87" s="176"/>
      <c r="BZX87" s="177"/>
      <c r="BZY87" s="178"/>
      <c r="CAD87" s="176"/>
      <c r="CAE87" s="177"/>
      <c r="CAF87" s="178"/>
      <c r="CAK87" s="176"/>
      <c r="CAL87" s="177"/>
      <c r="CAM87" s="178"/>
      <c r="CAR87" s="176"/>
      <c r="CAS87" s="177"/>
      <c r="CAT87" s="178"/>
      <c r="CAY87" s="176"/>
      <c r="CAZ87" s="177"/>
      <c r="CBA87" s="178"/>
      <c r="CBF87" s="176"/>
      <c r="CBG87" s="177"/>
      <c r="CBH87" s="178"/>
      <c r="CBM87" s="176"/>
      <c r="CBN87" s="177"/>
      <c r="CBO87" s="178"/>
      <c r="CBT87" s="176"/>
      <c r="CBU87" s="177"/>
      <c r="CBV87" s="178"/>
      <c r="CCA87" s="176"/>
      <c r="CCB87" s="177"/>
      <c r="CCC87" s="178"/>
      <c r="CCH87" s="176"/>
      <c r="CCI87" s="177"/>
      <c r="CCJ87" s="178"/>
      <c r="CCO87" s="176"/>
      <c r="CCP87" s="177"/>
      <c r="CCQ87" s="178"/>
      <c r="CCV87" s="176"/>
      <c r="CCW87" s="177"/>
      <c r="CCX87" s="178"/>
      <c r="CDC87" s="176"/>
      <c r="CDD87" s="177"/>
      <c r="CDE87" s="178"/>
      <c r="CDJ87" s="176"/>
      <c r="CDK87" s="177"/>
      <c r="CDL87" s="178"/>
      <c r="CDQ87" s="176"/>
      <c r="CDR87" s="177"/>
      <c r="CDS87" s="178"/>
      <c r="CDX87" s="176"/>
      <c r="CDY87" s="177"/>
      <c r="CDZ87" s="178"/>
      <c r="CEE87" s="176"/>
      <c r="CEF87" s="177"/>
      <c r="CEG87" s="178"/>
      <c r="CEL87" s="176"/>
      <c r="CEM87" s="177"/>
      <c r="CEN87" s="178"/>
      <c r="CES87" s="176"/>
      <c r="CET87" s="177"/>
      <c r="CEU87" s="178"/>
      <c r="CEZ87" s="176"/>
      <c r="CFA87" s="177"/>
      <c r="CFB87" s="178"/>
      <c r="CFG87" s="176"/>
      <c r="CFH87" s="177"/>
      <c r="CFI87" s="178"/>
      <c r="CFN87" s="176"/>
      <c r="CFO87" s="177"/>
      <c r="CFP87" s="178"/>
      <c r="CFU87" s="176"/>
      <c r="CFV87" s="177"/>
      <c r="CFW87" s="178"/>
      <c r="CGB87" s="176"/>
      <c r="CGC87" s="177"/>
      <c r="CGD87" s="178"/>
      <c r="CGI87" s="176"/>
      <c r="CGJ87" s="177"/>
      <c r="CGK87" s="178"/>
      <c r="CGP87" s="176"/>
      <c r="CGQ87" s="177"/>
      <c r="CGR87" s="178"/>
      <c r="CGW87" s="176"/>
      <c r="CGX87" s="177"/>
      <c r="CGY87" s="178"/>
      <c r="CHD87" s="176"/>
      <c r="CHE87" s="177"/>
      <c r="CHF87" s="178"/>
      <c r="CHK87" s="176"/>
      <c r="CHL87" s="177"/>
      <c r="CHM87" s="178"/>
      <c r="CHR87" s="176"/>
      <c r="CHS87" s="177"/>
      <c r="CHT87" s="178"/>
      <c r="CHY87" s="176"/>
      <c r="CHZ87" s="177"/>
      <c r="CIA87" s="178"/>
      <c r="CIF87" s="176"/>
      <c r="CIG87" s="177"/>
      <c r="CIH87" s="178"/>
      <c r="CIM87" s="176"/>
      <c r="CIN87" s="177"/>
      <c r="CIO87" s="178"/>
      <c r="CIT87" s="176"/>
      <c r="CIU87" s="177"/>
      <c r="CIV87" s="178"/>
      <c r="CJA87" s="176"/>
      <c r="CJB87" s="177"/>
      <c r="CJC87" s="178"/>
      <c r="CJH87" s="176"/>
      <c r="CJI87" s="177"/>
      <c r="CJJ87" s="178"/>
      <c r="CJO87" s="176"/>
      <c r="CJP87" s="177"/>
      <c r="CJQ87" s="178"/>
      <c r="CJV87" s="176"/>
      <c r="CJW87" s="177"/>
      <c r="CJX87" s="178"/>
      <c r="CKC87" s="176"/>
      <c r="CKD87" s="177"/>
      <c r="CKE87" s="178"/>
      <c r="CKJ87" s="176"/>
      <c r="CKK87" s="177"/>
      <c r="CKL87" s="178"/>
      <c r="CKQ87" s="176"/>
      <c r="CKR87" s="177"/>
      <c r="CKS87" s="178"/>
      <c r="CKX87" s="176"/>
      <c r="CKY87" s="177"/>
      <c r="CKZ87" s="178"/>
      <c r="CLE87" s="176"/>
      <c r="CLF87" s="177"/>
      <c r="CLG87" s="178"/>
      <c r="CLL87" s="176"/>
      <c r="CLM87" s="177"/>
      <c r="CLN87" s="178"/>
      <c r="CLS87" s="176"/>
      <c r="CLT87" s="177"/>
      <c r="CLU87" s="178"/>
      <c r="CLZ87" s="176"/>
      <c r="CMA87" s="177"/>
      <c r="CMB87" s="178"/>
      <c r="CMG87" s="176"/>
      <c r="CMH87" s="177"/>
      <c r="CMI87" s="178"/>
      <c r="CMN87" s="176"/>
      <c r="CMO87" s="177"/>
      <c r="CMP87" s="178"/>
      <c r="CMU87" s="176"/>
      <c r="CMV87" s="177"/>
      <c r="CMW87" s="178"/>
      <c r="CNB87" s="176"/>
      <c r="CNC87" s="177"/>
      <c r="CND87" s="178"/>
      <c r="CNI87" s="176"/>
      <c r="CNJ87" s="177"/>
      <c r="CNK87" s="178"/>
      <c r="CNP87" s="176"/>
      <c r="CNQ87" s="177"/>
      <c r="CNR87" s="178"/>
      <c r="CNW87" s="176"/>
      <c r="CNX87" s="177"/>
      <c r="CNY87" s="178"/>
      <c r="COD87" s="176"/>
      <c r="COE87" s="177"/>
      <c r="COF87" s="178"/>
      <c r="COK87" s="176"/>
      <c r="COL87" s="177"/>
      <c r="COM87" s="178"/>
      <c r="COR87" s="176"/>
      <c r="COS87" s="177"/>
      <c r="COT87" s="178"/>
      <c r="COY87" s="176"/>
      <c r="COZ87" s="177"/>
      <c r="CPA87" s="178"/>
      <c r="CPF87" s="176"/>
      <c r="CPG87" s="177"/>
      <c r="CPH87" s="178"/>
      <c r="CPM87" s="176"/>
      <c r="CPN87" s="177"/>
      <c r="CPO87" s="178"/>
      <c r="CPT87" s="176"/>
      <c r="CPU87" s="177"/>
      <c r="CPV87" s="178"/>
      <c r="CQA87" s="176"/>
      <c r="CQB87" s="177"/>
      <c r="CQC87" s="178"/>
      <c r="CQH87" s="176"/>
      <c r="CQI87" s="177"/>
      <c r="CQJ87" s="178"/>
      <c r="CQO87" s="176"/>
      <c r="CQP87" s="177"/>
      <c r="CQQ87" s="178"/>
      <c r="CQV87" s="176"/>
      <c r="CQW87" s="177"/>
      <c r="CQX87" s="178"/>
      <c r="CRC87" s="176"/>
      <c r="CRD87" s="177"/>
      <c r="CRE87" s="178"/>
      <c r="CRJ87" s="176"/>
      <c r="CRK87" s="177"/>
      <c r="CRL87" s="178"/>
      <c r="CRQ87" s="176"/>
      <c r="CRR87" s="177"/>
      <c r="CRS87" s="178"/>
      <c r="CRX87" s="176"/>
      <c r="CRY87" s="177"/>
      <c r="CRZ87" s="178"/>
      <c r="CSE87" s="176"/>
      <c r="CSF87" s="177"/>
      <c r="CSG87" s="178"/>
      <c r="CSL87" s="176"/>
      <c r="CSM87" s="177"/>
      <c r="CSN87" s="178"/>
      <c r="CSS87" s="176"/>
      <c r="CST87" s="177"/>
      <c r="CSU87" s="178"/>
      <c r="CSZ87" s="176"/>
      <c r="CTA87" s="177"/>
      <c r="CTB87" s="178"/>
      <c r="CTG87" s="176"/>
      <c r="CTH87" s="177"/>
      <c r="CTI87" s="178"/>
      <c r="CTN87" s="176"/>
      <c r="CTO87" s="177"/>
      <c r="CTP87" s="178"/>
      <c r="CTU87" s="176"/>
      <c r="CTV87" s="177"/>
    </row>
    <row r="88" s="120" customFormat="1" ht="33" customHeight="1" spans="1:2570">
      <c r="A88" s="164"/>
      <c r="B88" s="165" t="s">
        <v>336</v>
      </c>
      <c r="C88" s="166" t="s">
        <v>74</v>
      </c>
      <c r="D88" s="166">
        <v>2</v>
      </c>
      <c r="E88" s="20"/>
      <c r="F88" s="57">
        <f t="shared" si="6"/>
        <v>0</v>
      </c>
      <c r="G88" s="55"/>
      <c r="H88" s="118"/>
      <c r="I88" s="118"/>
      <c r="J88" s="118"/>
      <c r="K88" s="118"/>
      <c r="N88" s="176"/>
      <c r="O88" s="177"/>
      <c r="P88" s="178"/>
      <c r="U88" s="176"/>
      <c r="V88" s="177"/>
      <c r="W88" s="178"/>
      <c r="AB88" s="176"/>
      <c r="AC88" s="177"/>
      <c r="AD88" s="178"/>
      <c r="AI88" s="176"/>
      <c r="AJ88" s="177"/>
      <c r="AK88" s="178"/>
      <c r="AP88" s="176"/>
      <c r="AQ88" s="177"/>
      <c r="AR88" s="178"/>
      <c r="AW88" s="176"/>
      <c r="AX88" s="177"/>
      <c r="AY88" s="178"/>
      <c r="BD88" s="176"/>
      <c r="BE88" s="177"/>
      <c r="BF88" s="178"/>
      <c r="BK88" s="176"/>
      <c r="BL88" s="177"/>
      <c r="BM88" s="178"/>
      <c r="BR88" s="176"/>
      <c r="BS88" s="177"/>
      <c r="BT88" s="178"/>
      <c r="BY88" s="176"/>
      <c r="BZ88" s="177"/>
      <c r="CA88" s="178"/>
      <c r="CF88" s="176"/>
      <c r="CG88" s="177"/>
      <c r="CH88" s="178"/>
      <c r="CM88" s="176"/>
      <c r="CN88" s="177"/>
      <c r="CO88" s="178"/>
      <c r="CT88" s="176"/>
      <c r="CU88" s="177"/>
      <c r="CV88" s="178"/>
      <c r="DA88" s="176"/>
      <c r="DB88" s="177"/>
      <c r="DC88" s="178"/>
      <c r="DH88" s="176"/>
      <c r="DI88" s="177"/>
      <c r="DJ88" s="178"/>
      <c r="DO88" s="176"/>
      <c r="DP88" s="177"/>
      <c r="DQ88" s="178"/>
      <c r="DV88" s="176"/>
      <c r="DW88" s="177"/>
      <c r="DX88" s="178"/>
      <c r="EC88" s="176"/>
      <c r="ED88" s="177"/>
      <c r="EE88" s="178"/>
      <c r="EJ88" s="176"/>
      <c r="EK88" s="177"/>
      <c r="EL88" s="178"/>
      <c r="EQ88" s="176"/>
      <c r="ER88" s="177"/>
      <c r="ES88" s="178"/>
      <c r="EX88" s="176"/>
      <c r="EY88" s="177"/>
      <c r="EZ88" s="178"/>
      <c r="FE88" s="176"/>
      <c r="FF88" s="177"/>
      <c r="FG88" s="178"/>
      <c r="FL88" s="176"/>
      <c r="FM88" s="177"/>
      <c r="FN88" s="178"/>
      <c r="FS88" s="176"/>
      <c r="FT88" s="177"/>
      <c r="FU88" s="178"/>
      <c r="FZ88" s="176"/>
      <c r="GA88" s="177"/>
      <c r="GB88" s="178"/>
      <c r="GG88" s="176"/>
      <c r="GH88" s="177"/>
      <c r="GI88" s="178"/>
      <c r="GN88" s="176"/>
      <c r="GO88" s="177"/>
      <c r="GP88" s="178"/>
      <c r="GU88" s="176"/>
      <c r="GV88" s="177"/>
      <c r="GW88" s="178"/>
      <c r="HB88" s="176"/>
      <c r="HC88" s="177"/>
      <c r="HD88" s="178"/>
      <c r="HI88" s="176"/>
      <c r="HJ88" s="177"/>
      <c r="HK88" s="178"/>
      <c r="HP88" s="176"/>
      <c r="HQ88" s="177"/>
      <c r="HR88" s="178"/>
      <c r="HW88" s="176"/>
      <c r="HX88" s="177"/>
      <c r="HY88" s="178"/>
      <c r="ID88" s="176"/>
      <c r="IE88" s="177"/>
      <c r="IF88" s="178"/>
      <c r="IK88" s="176"/>
      <c r="IL88" s="177"/>
      <c r="IM88" s="178"/>
      <c r="IR88" s="176"/>
      <c r="IS88" s="177"/>
      <c r="IT88" s="178"/>
      <c r="IY88" s="176"/>
      <c r="IZ88" s="177"/>
      <c r="JA88" s="178"/>
      <c r="JF88" s="176"/>
      <c r="JG88" s="177"/>
      <c r="JH88" s="178"/>
      <c r="JM88" s="176"/>
      <c r="JN88" s="177"/>
      <c r="JO88" s="178"/>
      <c r="JT88" s="176"/>
      <c r="JU88" s="177"/>
      <c r="JV88" s="178"/>
      <c r="KA88" s="176"/>
      <c r="KB88" s="177"/>
      <c r="KC88" s="178"/>
      <c r="KH88" s="176"/>
      <c r="KI88" s="177"/>
      <c r="KJ88" s="178"/>
      <c r="KO88" s="176"/>
      <c r="KP88" s="177"/>
      <c r="KQ88" s="178"/>
      <c r="KV88" s="176"/>
      <c r="KW88" s="177"/>
      <c r="KX88" s="178"/>
      <c r="LC88" s="176"/>
      <c r="LD88" s="177"/>
      <c r="LE88" s="178"/>
      <c r="LJ88" s="176"/>
      <c r="LK88" s="177"/>
      <c r="LL88" s="178"/>
      <c r="LQ88" s="176"/>
      <c r="LR88" s="177"/>
      <c r="LS88" s="178"/>
      <c r="LX88" s="176"/>
      <c r="LY88" s="177"/>
      <c r="LZ88" s="178"/>
      <c r="ME88" s="176"/>
      <c r="MF88" s="177"/>
      <c r="MG88" s="178"/>
      <c r="ML88" s="176"/>
      <c r="MM88" s="177"/>
      <c r="MN88" s="178"/>
      <c r="MS88" s="176"/>
      <c r="MT88" s="177"/>
      <c r="MU88" s="178"/>
      <c r="MZ88" s="176"/>
      <c r="NA88" s="177"/>
      <c r="NB88" s="178"/>
      <c r="NG88" s="176"/>
      <c r="NH88" s="177"/>
      <c r="NI88" s="178"/>
      <c r="NN88" s="176"/>
      <c r="NO88" s="177"/>
      <c r="NP88" s="178"/>
      <c r="NU88" s="176"/>
      <c r="NV88" s="177"/>
      <c r="NW88" s="178"/>
      <c r="OB88" s="176"/>
      <c r="OC88" s="177"/>
      <c r="OD88" s="178"/>
      <c r="OI88" s="176"/>
      <c r="OJ88" s="177"/>
      <c r="OK88" s="178"/>
      <c r="OP88" s="176"/>
      <c r="OQ88" s="177"/>
      <c r="OR88" s="178"/>
      <c r="OW88" s="176"/>
      <c r="OX88" s="177"/>
      <c r="OY88" s="178"/>
      <c r="PD88" s="176"/>
      <c r="PE88" s="177"/>
      <c r="PF88" s="178"/>
      <c r="PK88" s="176"/>
      <c r="PL88" s="177"/>
      <c r="PM88" s="178"/>
      <c r="PR88" s="176"/>
      <c r="PS88" s="177"/>
      <c r="PT88" s="178"/>
      <c r="PY88" s="176"/>
      <c r="PZ88" s="177"/>
      <c r="QA88" s="178"/>
      <c r="QF88" s="176"/>
      <c r="QG88" s="177"/>
      <c r="QH88" s="178"/>
      <c r="QM88" s="176"/>
      <c r="QN88" s="177"/>
      <c r="QO88" s="178"/>
      <c r="QT88" s="176"/>
      <c r="QU88" s="177"/>
      <c r="QV88" s="178"/>
      <c r="RA88" s="176"/>
      <c r="RB88" s="177"/>
      <c r="RC88" s="178"/>
      <c r="RH88" s="176"/>
      <c r="RI88" s="177"/>
      <c r="RJ88" s="178"/>
      <c r="RO88" s="176"/>
      <c r="RP88" s="177"/>
      <c r="RQ88" s="178"/>
      <c r="RV88" s="176"/>
      <c r="RW88" s="177"/>
      <c r="RX88" s="178"/>
      <c r="SC88" s="176"/>
      <c r="SD88" s="177"/>
      <c r="SE88" s="178"/>
      <c r="SJ88" s="176"/>
      <c r="SK88" s="177"/>
      <c r="SL88" s="178"/>
      <c r="SQ88" s="176"/>
      <c r="SR88" s="177"/>
      <c r="SS88" s="178"/>
      <c r="SX88" s="176"/>
      <c r="SY88" s="177"/>
      <c r="SZ88" s="178"/>
      <c r="TE88" s="176"/>
      <c r="TF88" s="177"/>
      <c r="TG88" s="178"/>
      <c r="TL88" s="176"/>
      <c r="TM88" s="177"/>
      <c r="TN88" s="178"/>
      <c r="TS88" s="176"/>
      <c r="TT88" s="177"/>
      <c r="TU88" s="178"/>
      <c r="TZ88" s="176"/>
      <c r="UA88" s="177"/>
      <c r="UB88" s="178"/>
      <c r="UG88" s="176"/>
      <c r="UH88" s="177"/>
      <c r="UI88" s="178"/>
      <c r="UN88" s="176"/>
      <c r="UO88" s="177"/>
      <c r="UP88" s="178"/>
      <c r="UU88" s="176"/>
      <c r="UV88" s="177"/>
      <c r="UW88" s="178"/>
      <c r="VB88" s="176"/>
      <c r="VC88" s="177"/>
      <c r="VD88" s="178"/>
      <c r="VI88" s="176"/>
      <c r="VJ88" s="177"/>
      <c r="VK88" s="178"/>
      <c r="VP88" s="176"/>
      <c r="VQ88" s="177"/>
      <c r="VR88" s="178"/>
      <c r="VW88" s="176"/>
      <c r="VX88" s="177"/>
      <c r="VY88" s="178"/>
      <c r="WD88" s="176"/>
      <c r="WE88" s="177"/>
      <c r="WF88" s="178"/>
      <c r="WK88" s="176"/>
      <c r="WL88" s="177"/>
      <c r="WM88" s="178"/>
      <c r="WR88" s="176"/>
      <c r="WS88" s="177"/>
      <c r="WT88" s="178"/>
      <c r="WY88" s="176"/>
      <c r="WZ88" s="177"/>
      <c r="XA88" s="178"/>
      <c r="XF88" s="176"/>
      <c r="XG88" s="177"/>
      <c r="XH88" s="178"/>
      <c r="XM88" s="176"/>
      <c r="XN88" s="177"/>
      <c r="XO88" s="178"/>
      <c r="XT88" s="176"/>
      <c r="XU88" s="177"/>
      <c r="XV88" s="178"/>
      <c r="YA88" s="176"/>
      <c r="YB88" s="177"/>
      <c r="YC88" s="178"/>
      <c r="YH88" s="176"/>
      <c r="YI88" s="177"/>
      <c r="YJ88" s="178"/>
      <c r="YO88" s="176"/>
      <c r="YP88" s="177"/>
      <c r="YQ88" s="178"/>
      <c r="YV88" s="176"/>
      <c r="YW88" s="177"/>
      <c r="YX88" s="178"/>
      <c r="ZC88" s="176"/>
      <c r="ZD88" s="177"/>
      <c r="ZE88" s="178"/>
      <c r="ZJ88" s="176"/>
      <c r="ZK88" s="177"/>
      <c r="ZL88" s="178"/>
      <c r="ZQ88" s="176"/>
      <c r="ZR88" s="177"/>
      <c r="ZS88" s="178"/>
      <c r="ZX88" s="176"/>
      <c r="ZY88" s="177"/>
      <c r="ZZ88" s="178"/>
      <c r="AAE88" s="176"/>
      <c r="AAF88" s="177"/>
      <c r="AAG88" s="178"/>
      <c r="AAL88" s="176"/>
      <c r="AAM88" s="177"/>
      <c r="AAN88" s="178"/>
      <c r="AAS88" s="176"/>
      <c r="AAT88" s="177"/>
      <c r="AAU88" s="178"/>
      <c r="AAZ88" s="176"/>
      <c r="ABA88" s="177"/>
      <c r="ABB88" s="178"/>
      <c r="ABG88" s="176"/>
      <c r="ABH88" s="177"/>
      <c r="ABI88" s="178"/>
      <c r="ABN88" s="176"/>
      <c r="ABO88" s="177"/>
      <c r="ABP88" s="178"/>
      <c r="ABU88" s="176"/>
      <c r="ABV88" s="177"/>
      <c r="ABW88" s="178"/>
      <c r="ACB88" s="176"/>
      <c r="ACC88" s="177"/>
      <c r="ACD88" s="178"/>
      <c r="ACI88" s="176"/>
      <c r="ACJ88" s="177"/>
      <c r="ACK88" s="178"/>
      <c r="ACP88" s="176"/>
      <c r="ACQ88" s="177"/>
      <c r="ACR88" s="178"/>
      <c r="ACW88" s="176"/>
      <c r="ACX88" s="177"/>
      <c r="ACY88" s="178"/>
      <c r="ADD88" s="176"/>
      <c r="ADE88" s="177"/>
      <c r="ADF88" s="178"/>
      <c r="ADK88" s="176"/>
      <c r="ADL88" s="177"/>
      <c r="ADM88" s="178"/>
      <c r="ADR88" s="176"/>
      <c r="ADS88" s="177"/>
      <c r="ADT88" s="178"/>
      <c r="ADY88" s="176"/>
      <c r="ADZ88" s="177"/>
      <c r="AEA88" s="178"/>
      <c r="AEF88" s="176"/>
      <c r="AEG88" s="177"/>
      <c r="AEH88" s="178"/>
      <c r="AEM88" s="176"/>
      <c r="AEN88" s="177"/>
      <c r="AEO88" s="178"/>
      <c r="AET88" s="176"/>
      <c r="AEU88" s="177"/>
      <c r="AEV88" s="178"/>
      <c r="AFA88" s="176"/>
      <c r="AFB88" s="177"/>
      <c r="AFC88" s="178"/>
      <c r="AFH88" s="176"/>
      <c r="AFI88" s="177"/>
      <c r="AFJ88" s="178"/>
      <c r="AFO88" s="176"/>
      <c r="AFP88" s="177"/>
      <c r="AFQ88" s="178"/>
      <c r="AFV88" s="176"/>
      <c r="AFW88" s="177"/>
      <c r="AFX88" s="178"/>
      <c r="AGC88" s="176"/>
      <c r="AGD88" s="177"/>
      <c r="AGE88" s="178"/>
      <c r="AGJ88" s="176"/>
      <c r="AGK88" s="177"/>
      <c r="AGL88" s="178"/>
      <c r="AGQ88" s="176"/>
      <c r="AGR88" s="177"/>
      <c r="AGS88" s="178"/>
      <c r="AGX88" s="176"/>
      <c r="AGY88" s="177"/>
      <c r="AGZ88" s="178"/>
      <c r="AHE88" s="176"/>
      <c r="AHF88" s="177"/>
      <c r="AHG88" s="178"/>
      <c r="AHL88" s="176"/>
      <c r="AHM88" s="177"/>
      <c r="AHN88" s="178"/>
      <c r="AHS88" s="176"/>
      <c r="AHT88" s="177"/>
      <c r="AHU88" s="178"/>
      <c r="AHZ88" s="176"/>
      <c r="AIA88" s="177"/>
      <c r="AIB88" s="178"/>
      <c r="AIG88" s="176"/>
      <c r="AIH88" s="177"/>
      <c r="AII88" s="178"/>
      <c r="AIN88" s="176"/>
      <c r="AIO88" s="177"/>
      <c r="AIP88" s="178"/>
      <c r="AIU88" s="176"/>
      <c r="AIV88" s="177"/>
      <c r="AIW88" s="178"/>
      <c r="AJB88" s="176"/>
      <c r="AJC88" s="177"/>
      <c r="AJD88" s="178"/>
      <c r="AJI88" s="176"/>
      <c r="AJJ88" s="177"/>
      <c r="AJK88" s="178"/>
      <c r="AJP88" s="176"/>
      <c r="AJQ88" s="177"/>
      <c r="AJR88" s="178"/>
      <c r="AJW88" s="176"/>
      <c r="AJX88" s="177"/>
      <c r="AJY88" s="178"/>
      <c r="AKD88" s="176"/>
      <c r="AKE88" s="177"/>
      <c r="AKF88" s="178"/>
      <c r="AKK88" s="176"/>
      <c r="AKL88" s="177"/>
      <c r="AKM88" s="178"/>
      <c r="AKR88" s="176"/>
      <c r="AKS88" s="177"/>
      <c r="AKT88" s="178"/>
      <c r="AKY88" s="176"/>
      <c r="AKZ88" s="177"/>
      <c r="ALA88" s="178"/>
      <c r="ALF88" s="176"/>
      <c r="ALG88" s="177"/>
      <c r="ALH88" s="178"/>
      <c r="ALM88" s="176"/>
      <c r="ALN88" s="177"/>
      <c r="ALO88" s="178"/>
      <c r="ALT88" s="176"/>
      <c r="ALU88" s="177"/>
      <c r="ALV88" s="178"/>
      <c r="AMA88" s="176"/>
      <c r="AMB88" s="177"/>
      <c r="AMC88" s="178"/>
      <c r="AMH88" s="176"/>
      <c r="AMI88" s="177"/>
      <c r="AMJ88" s="178"/>
      <c r="AMO88" s="176"/>
      <c r="AMP88" s="177"/>
      <c r="AMQ88" s="178"/>
      <c r="AMV88" s="176"/>
      <c r="AMW88" s="177"/>
      <c r="AMX88" s="178"/>
      <c r="ANC88" s="176"/>
      <c r="AND88" s="177"/>
      <c r="ANE88" s="178"/>
      <c r="ANJ88" s="176"/>
      <c r="ANK88" s="177"/>
      <c r="ANL88" s="178"/>
      <c r="ANQ88" s="176"/>
      <c r="ANR88" s="177"/>
      <c r="ANS88" s="178"/>
      <c r="ANX88" s="176"/>
      <c r="ANY88" s="177"/>
      <c r="ANZ88" s="178"/>
      <c r="AOE88" s="176"/>
      <c r="AOF88" s="177"/>
      <c r="AOG88" s="178"/>
      <c r="AOL88" s="176"/>
      <c r="AOM88" s="177"/>
      <c r="AON88" s="178"/>
      <c r="AOS88" s="176"/>
      <c r="AOT88" s="177"/>
      <c r="AOU88" s="178"/>
      <c r="AOZ88" s="176"/>
      <c r="APA88" s="177"/>
      <c r="APB88" s="178"/>
      <c r="APG88" s="176"/>
      <c r="APH88" s="177"/>
      <c r="API88" s="178"/>
      <c r="APN88" s="176"/>
      <c r="APO88" s="177"/>
      <c r="APP88" s="178"/>
      <c r="APU88" s="176"/>
      <c r="APV88" s="177"/>
      <c r="APW88" s="178"/>
      <c r="AQB88" s="176"/>
      <c r="AQC88" s="177"/>
      <c r="AQD88" s="178"/>
      <c r="AQI88" s="176"/>
      <c r="AQJ88" s="177"/>
      <c r="AQK88" s="178"/>
      <c r="AQP88" s="176"/>
      <c r="AQQ88" s="177"/>
      <c r="AQR88" s="178"/>
      <c r="AQW88" s="176"/>
      <c r="AQX88" s="177"/>
      <c r="AQY88" s="178"/>
      <c r="ARD88" s="176"/>
      <c r="ARE88" s="177"/>
      <c r="ARF88" s="178"/>
      <c r="ARK88" s="176"/>
      <c r="ARL88" s="177"/>
      <c r="ARM88" s="178"/>
      <c r="ARR88" s="176"/>
      <c r="ARS88" s="177"/>
      <c r="ART88" s="178"/>
      <c r="ARY88" s="176"/>
      <c r="ARZ88" s="177"/>
      <c r="ASA88" s="178"/>
      <c r="ASF88" s="176"/>
      <c r="ASG88" s="177"/>
      <c r="ASH88" s="178"/>
      <c r="ASM88" s="176"/>
      <c r="ASN88" s="177"/>
      <c r="ASO88" s="178"/>
      <c r="AST88" s="176"/>
      <c r="ASU88" s="177"/>
      <c r="ASV88" s="178"/>
      <c r="ATA88" s="176"/>
      <c r="ATB88" s="177"/>
      <c r="ATC88" s="178"/>
      <c r="ATH88" s="176"/>
      <c r="ATI88" s="177"/>
      <c r="ATJ88" s="178"/>
      <c r="ATO88" s="176"/>
      <c r="ATP88" s="177"/>
      <c r="ATQ88" s="178"/>
      <c r="ATV88" s="176"/>
      <c r="ATW88" s="177"/>
      <c r="ATX88" s="178"/>
      <c r="AUC88" s="176"/>
      <c r="AUD88" s="177"/>
      <c r="AUE88" s="178"/>
      <c r="AUJ88" s="176"/>
      <c r="AUK88" s="177"/>
      <c r="AUL88" s="178"/>
      <c r="AUQ88" s="176"/>
      <c r="AUR88" s="177"/>
      <c r="AUS88" s="178"/>
      <c r="AUX88" s="176"/>
      <c r="AUY88" s="177"/>
      <c r="AUZ88" s="178"/>
      <c r="AVE88" s="176"/>
      <c r="AVF88" s="177"/>
      <c r="AVG88" s="178"/>
      <c r="AVL88" s="176"/>
      <c r="AVM88" s="177"/>
      <c r="AVN88" s="178"/>
      <c r="AVS88" s="176"/>
      <c r="AVT88" s="177"/>
      <c r="AVU88" s="178"/>
      <c r="AVZ88" s="176"/>
      <c r="AWA88" s="177"/>
      <c r="AWB88" s="178"/>
      <c r="AWG88" s="176"/>
      <c r="AWH88" s="177"/>
      <c r="AWI88" s="178"/>
      <c r="AWN88" s="176"/>
      <c r="AWO88" s="177"/>
      <c r="AWP88" s="178"/>
      <c r="AWU88" s="176"/>
      <c r="AWV88" s="177"/>
      <c r="AWW88" s="178"/>
      <c r="AXB88" s="176"/>
      <c r="AXC88" s="177"/>
      <c r="AXD88" s="178"/>
      <c r="AXI88" s="176"/>
      <c r="AXJ88" s="177"/>
      <c r="AXK88" s="178"/>
      <c r="AXP88" s="176"/>
      <c r="AXQ88" s="177"/>
      <c r="AXR88" s="178"/>
      <c r="AXW88" s="176"/>
      <c r="AXX88" s="177"/>
      <c r="AXY88" s="178"/>
      <c r="AYD88" s="176"/>
      <c r="AYE88" s="177"/>
      <c r="AYF88" s="178"/>
      <c r="AYK88" s="176"/>
      <c r="AYL88" s="177"/>
      <c r="AYM88" s="178"/>
      <c r="AYR88" s="176"/>
      <c r="AYS88" s="177"/>
      <c r="AYT88" s="178"/>
      <c r="AYY88" s="176"/>
      <c r="AYZ88" s="177"/>
      <c r="AZA88" s="178"/>
      <c r="AZF88" s="176"/>
      <c r="AZG88" s="177"/>
      <c r="AZH88" s="178"/>
      <c r="AZM88" s="176"/>
      <c r="AZN88" s="177"/>
      <c r="AZO88" s="178"/>
      <c r="AZT88" s="176"/>
      <c r="AZU88" s="177"/>
      <c r="AZV88" s="178"/>
      <c r="BAA88" s="176"/>
      <c r="BAB88" s="177"/>
      <c r="BAC88" s="178"/>
      <c r="BAH88" s="176"/>
      <c r="BAI88" s="177"/>
      <c r="BAJ88" s="178"/>
      <c r="BAO88" s="176"/>
      <c r="BAP88" s="177"/>
      <c r="BAQ88" s="178"/>
      <c r="BAV88" s="176"/>
      <c r="BAW88" s="177"/>
      <c r="BAX88" s="178"/>
      <c r="BBC88" s="176"/>
      <c r="BBD88" s="177"/>
      <c r="BBE88" s="178"/>
      <c r="BBJ88" s="176"/>
      <c r="BBK88" s="177"/>
      <c r="BBL88" s="178"/>
      <c r="BBQ88" s="176"/>
      <c r="BBR88" s="177"/>
      <c r="BBS88" s="178"/>
      <c r="BBX88" s="176"/>
      <c r="BBY88" s="177"/>
      <c r="BBZ88" s="178"/>
      <c r="BCE88" s="176"/>
      <c r="BCF88" s="177"/>
      <c r="BCG88" s="178"/>
      <c r="BCL88" s="176"/>
      <c r="BCM88" s="177"/>
      <c r="BCN88" s="178"/>
      <c r="BCS88" s="176"/>
      <c r="BCT88" s="177"/>
      <c r="BCU88" s="178"/>
      <c r="BCZ88" s="176"/>
      <c r="BDA88" s="177"/>
      <c r="BDB88" s="178"/>
      <c r="BDG88" s="176"/>
      <c r="BDH88" s="177"/>
      <c r="BDI88" s="178"/>
      <c r="BDN88" s="176"/>
      <c r="BDO88" s="177"/>
      <c r="BDP88" s="178"/>
      <c r="BDU88" s="176"/>
      <c r="BDV88" s="177"/>
      <c r="BDW88" s="178"/>
      <c r="BEB88" s="176"/>
      <c r="BEC88" s="177"/>
      <c r="BED88" s="178"/>
      <c r="BEI88" s="176"/>
      <c r="BEJ88" s="177"/>
      <c r="BEK88" s="178"/>
      <c r="BEP88" s="176"/>
      <c r="BEQ88" s="177"/>
      <c r="BER88" s="178"/>
      <c r="BEW88" s="176"/>
      <c r="BEX88" s="177"/>
      <c r="BEY88" s="178"/>
      <c r="BFD88" s="176"/>
      <c r="BFE88" s="177"/>
      <c r="BFF88" s="178"/>
      <c r="BFK88" s="176"/>
      <c r="BFL88" s="177"/>
      <c r="BFM88" s="178"/>
      <c r="BFR88" s="176"/>
      <c r="BFS88" s="177"/>
      <c r="BFT88" s="178"/>
      <c r="BFY88" s="176"/>
      <c r="BFZ88" s="177"/>
      <c r="BGA88" s="178"/>
      <c r="BGF88" s="176"/>
      <c r="BGG88" s="177"/>
      <c r="BGH88" s="178"/>
      <c r="BGM88" s="176"/>
      <c r="BGN88" s="177"/>
      <c r="BGO88" s="178"/>
      <c r="BGT88" s="176"/>
      <c r="BGU88" s="177"/>
      <c r="BGV88" s="178"/>
      <c r="BHA88" s="176"/>
      <c r="BHB88" s="177"/>
      <c r="BHC88" s="178"/>
      <c r="BHH88" s="176"/>
      <c r="BHI88" s="177"/>
      <c r="BHJ88" s="178"/>
      <c r="BHO88" s="176"/>
      <c r="BHP88" s="177"/>
      <c r="BHQ88" s="178"/>
      <c r="BHV88" s="176"/>
      <c r="BHW88" s="177"/>
      <c r="BHX88" s="178"/>
      <c r="BIC88" s="176"/>
      <c r="BID88" s="177"/>
      <c r="BIE88" s="178"/>
      <c r="BIJ88" s="176"/>
      <c r="BIK88" s="177"/>
      <c r="BIL88" s="178"/>
      <c r="BIQ88" s="176"/>
      <c r="BIR88" s="177"/>
      <c r="BIS88" s="178"/>
      <c r="BIX88" s="176"/>
      <c r="BIY88" s="177"/>
      <c r="BIZ88" s="178"/>
      <c r="BJE88" s="176"/>
      <c r="BJF88" s="177"/>
      <c r="BJG88" s="178"/>
      <c r="BJL88" s="176"/>
      <c r="BJM88" s="177"/>
      <c r="BJN88" s="178"/>
      <c r="BJS88" s="176"/>
      <c r="BJT88" s="177"/>
      <c r="BJU88" s="178"/>
      <c r="BJZ88" s="176"/>
      <c r="BKA88" s="177"/>
      <c r="BKB88" s="178"/>
      <c r="BKG88" s="176"/>
      <c r="BKH88" s="177"/>
      <c r="BKI88" s="178"/>
      <c r="BKN88" s="176"/>
      <c r="BKO88" s="177"/>
      <c r="BKP88" s="178"/>
      <c r="BKU88" s="176"/>
      <c r="BKV88" s="177"/>
      <c r="BKW88" s="178"/>
      <c r="BLB88" s="176"/>
      <c r="BLC88" s="177"/>
      <c r="BLD88" s="178"/>
      <c r="BLI88" s="176"/>
      <c r="BLJ88" s="177"/>
      <c r="BLK88" s="178"/>
      <c r="BLP88" s="176"/>
      <c r="BLQ88" s="177"/>
      <c r="BLR88" s="178"/>
      <c r="BLW88" s="176"/>
      <c r="BLX88" s="177"/>
      <c r="BLY88" s="178"/>
      <c r="BMD88" s="176"/>
      <c r="BME88" s="177"/>
      <c r="BMF88" s="178"/>
      <c r="BMK88" s="176"/>
      <c r="BML88" s="177"/>
      <c r="BMM88" s="178"/>
      <c r="BMR88" s="176"/>
      <c r="BMS88" s="177"/>
      <c r="BMT88" s="178"/>
      <c r="BMY88" s="176"/>
      <c r="BMZ88" s="177"/>
      <c r="BNA88" s="178"/>
      <c r="BNF88" s="176"/>
      <c r="BNG88" s="177"/>
      <c r="BNH88" s="178"/>
      <c r="BNM88" s="176"/>
      <c r="BNN88" s="177"/>
      <c r="BNO88" s="178"/>
      <c r="BNT88" s="176"/>
      <c r="BNU88" s="177"/>
      <c r="BNV88" s="178"/>
      <c r="BOA88" s="176"/>
      <c r="BOB88" s="177"/>
      <c r="BOC88" s="178"/>
      <c r="BOH88" s="176"/>
      <c r="BOI88" s="177"/>
      <c r="BOJ88" s="178"/>
      <c r="BOO88" s="176"/>
      <c r="BOP88" s="177"/>
      <c r="BOQ88" s="178"/>
      <c r="BOV88" s="176"/>
      <c r="BOW88" s="177"/>
      <c r="BOX88" s="178"/>
      <c r="BPC88" s="176"/>
      <c r="BPD88" s="177"/>
      <c r="BPE88" s="178"/>
      <c r="BPJ88" s="176"/>
      <c r="BPK88" s="177"/>
      <c r="BPL88" s="178"/>
      <c r="BPQ88" s="176"/>
      <c r="BPR88" s="177"/>
      <c r="BPS88" s="178"/>
      <c r="BPX88" s="176"/>
      <c r="BPY88" s="177"/>
      <c r="BPZ88" s="178"/>
      <c r="BQE88" s="176"/>
      <c r="BQF88" s="177"/>
      <c r="BQG88" s="178"/>
      <c r="BQL88" s="176"/>
      <c r="BQM88" s="177"/>
      <c r="BQN88" s="178"/>
      <c r="BQS88" s="176"/>
      <c r="BQT88" s="177"/>
      <c r="BQU88" s="178"/>
      <c r="BQZ88" s="176"/>
      <c r="BRA88" s="177"/>
      <c r="BRB88" s="178"/>
      <c r="BRG88" s="176"/>
      <c r="BRH88" s="177"/>
      <c r="BRI88" s="178"/>
      <c r="BRN88" s="176"/>
      <c r="BRO88" s="177"/>
      <c r="BRP88" s="178"/>
      <c r="BRU88" s="176"/>
      <c r="BRV88" s="177"/>
      <c r="BRW88" s="178"/>
      <c r="BSB88" s="176"/>
      <c r="BSC88" s="177"/>
      <c r="BSD88" s="178"/>
      <c r="BSI88" s="176"/>
      <c r="BSJ88" s="177"/>
      <c r="BSK88" s="178"/>
      <c r="BSP88" s="176"/>
      <c r="BSQ88" s="177"/>
      <c r="BSR88" s="178"/>
      <c r="BSW88" s="176"/>
      <c r="BSX88" s="177"/>
      <c r="BSY88" s="178"/>
      <c r="BTD88" s="176"/>
      <c r="BTE88" s="177"/>
      <c r="BTF88" s="178"/>
      <c r="BTK88" s="176"/>
      <c r="BTL88" s="177"/>
      <c r="BTM88" s="178"/>
      <c r="BTR88" s="176"/>
      <c r="BTS88" s="177"/>
      <c r="BTT88" s="178"/>
      <c r="BTY88" s="176"/>
      <c r="BTZ88" s="177"/>
      <c r="BUA88" s="178"/>
      <c r="BUF88" s="176"/>
      <c r="BUG88" s="177"/>
      <c r="BUH88" s="178"/>
      <c r="BUM88" s="176"/>
      <c r="BUN88" s="177"/>
      <c r="BUO88" s="178"/>
      <c r="BUT88" s="176"/>
      <c r="BUU88" s="177"/>
      <c r="BUV88" s="178"/>
      <c r="BVA88" s="176"/>
      <c r="BVB88" s="177"/>
      <c r="BVC88" s="178"/>
      <c r="BVH88" s="176"/>
      <c r="BVI88" s="177"/>
      <c r="BVJ88" s="178"/>
      <c r="BVO88" s="176"/>
      <c r="BVP88" s="177"/>
      <c r="BVQ88" s="178"/>
      <c r="BVV88" s="176"/>
      <c r="BVW88" s="177"/>
      <c r="BVX88" s="178"/>
      <c r="BWC88" s="176"/>
      <c r="BWD88" s="177"/>
      <c r="BWE88" s="178"/>
      <c r="BWJ88" s="176"/>
      <c r="BWK88" s="177"/>
      <c r="BWL88" s="178"/>
      <c r="BWQ88" s="176"/>
      <c r="BWR88" s="177"/>
      <c r="BWS88" s="178"/>
      <c r="BWX88" s="176"/>
      <c r="BWY88" s="177"/>
      <c r="BWZ88" s="178"/>
      <c r="BXE88" s="176"/>
      <c r="BXF88" s="177"/>
      <c r="BXG88" s="178"/>
      <c r="BXL88" s="176"/>
      <c r="BXM88" s="177"/>
      <c r="BXN88" s="178"/>
      <c r="BXS88" s="176"/>
      <c r="BXT88" s="177"/>
      <c r="BXU88" s="178"/>
      <c r="BXZ88" s="176"/>
      <c r="BYA88" s="177"/>
      <c r="BYB88" s="178"/>
      <c r="BYG88" s="176"/>
      <c r="BYH88" s="177"/>
      <c r="BYI88" s="178"/>
      <c r="BYN88" s="176"/>
      <c r="BYO88" s="177"/>
      <c r="BYP88" s="178"/>
      <c r="BYU88" s="176"/>
      <c r="BYV88" s="177"/>
      <c r="BYW88" s="178"/>
      <c r="BZB88" s="176"/>
      <c r="BZC88" s="177"/>
      <c r="BZD88" s="178"/>
      <c r="BZI88" s="176"/>
      <c r="BZJ88" s="177"/>
      <c r="BZK88" s="178"/>
      <c r="BZP88" s="176"/>
      <c r="BZQ88" s="177"/>
      <c r="BZR88" s="178"/>
      <c r="BZW88" s="176"/>
      <c r="BZX88" s="177"/>
      <c r="BZY88" s="178"/>
      <c r="CAD88" s="176"/>
      <c r="CAE88" s="177"/>
      <c r="CAF88" s="178"/>
      <c r="CAK88" s="176"/>
      <c r="CAL88" s="177"/>
      <c r="CAM88" s="178"/>
      <c r="CAR88" s="176"/>
      <c r="CAS88" s="177"/>
      <c r="CAT88" s="178"/>
      <c r="CAY88" s="176"/>
      <c r="CAZ88" s="177"/>
      <c r="CBA88" s="178"/>
      <c r="CBF88" s="176"/>
      <c r="CBG88" s="177"/>
      <c r="CBH88" s="178"/>
      <c r="CBM88" s="176"/>
      <c r="CBN88" s="177"/>
      <c r="CBO88" s="178"/>
      <c r="CBT88" s="176"/>
      <c r="CBU88" s="177"/>
      <c r="CBV88" s="178"/>
      <c r="CCA88" s="176"/>
      <c r="CCB88" s="177"/>
      <c r="CCC88" s="178"/>
      <c r="CCH88" s="176"/>
      <c r="CCI88" s="177"/>
      <c r="CCJ88" s="178"/>
      <c r="CCO88" s="176"/>
      <c r="CCP88" s="177"/>
      <c r="CCQ88" s="178"/>
      <c r="CCV88" s="176"/>
      <c r="CCW88" s="177"/>
      <c r="CCX88" s="178"/>
      <c r="CDC88" s="176"/>
      <c r="CDD88" s="177"/>
      <c r="CDE88" s="178"/>
      <c r="CDJ88" s="176"/>
      <c r="CDK88" s="177"/>
      <c r="CDL88" s="178"/>
      <c r="CDQ88" s="176"/>
      <c r="CDR88" s="177"/>
      <c r="CDS88" s="178"/>
      <c r="CDX88" s="176"/>
      <c r="CDY88" s="177"/>
      <c r="CDZ88" s="178"/>
      <c r="CEE88" s="176"/>
      <c r="CEF88" s="177"/>
      <c r="CEG88" s="178"/>
      <c r="CEL88" s="176"/>
      <c r="CEM88" s="177"/>
      <c r="CEN88" s="178"/>
      <c r="CES88" s="176"/>
      <c r="CET88" s="177"/>
      <c r="CEU88" s="178"/>
      <c r="CEZ88" s="176"/>
      <c r="CFA88" s="177"/>
      <c r="CFB88" s="178"/>
      <c r="CFG88" s="176"/>
      <c r="CFH88" s="177"/>
      <c r="CFI88" s="178"/>
      <c r="CFN88" s="176"/>
      <c r="CFO88" s="177"/>
      <c r="CFP88" s="178"/>
      <c r="CFU88" s="176"/>
      <c r="CFV88" s="177"/>
      <c r="CFW88" s="178"/>
      <c r="CGB88" s="176"/>
      <c r="CGC88" s="177"/>
      <c r="CGD88" s="178"/>
      <c r="CGI88" s="176"/>
      <c r="CGJ88" s="177"/>
      <c r="CGK88" s="178"/>
      <c r="CGP88" s="176"/>
      <c r="CGQ88" s="177"/>
      <c r="CGR88" s="178"/>
      <c r="CGW88" s="176"/>
      <c r="CGX88" s="177"/>
      <c r="CGY88" s="178"/>
      <c r="CHD88" s="176"/>
      <c r="CHE88" s="177"/>
      <c r="CHF88" s="178"/>
      <c r="CHK88" s="176"/>
      <c r="CHL88" s="177"/>
      <c r="CHM88" s="178"/>
      <c r="CHR88" s="176"/>
      <c r="CHS88" s="177"/>
      <c r="CHT88" s="178"/>
      <c r="CHY88" s="176"/>
      <c r="CHZ88" s="177"/>
      <c r="CIA88" s="178"/>
      <c r="CIF88" s="176"/>
      <c r="CIG88" s="177"/>
      <c r="CIH88" s="178"/>
      <c r="CIM88" s="176"/>
      <c r="CIN88" s="177"/>
      <c r="CIO88" s="178"/>
      <c r="CIT88" s="176"/>
      <c r="CIU88" s="177"/>
      <c r="CIV88" s="178"/>
      <c r="CJA88" s="176"/>
      <c r="CJB88" s="177"/>
      <c r="CJC88" s="178"/>
      <c r="CJH88" s="176"/>
      <c r="CJI88" s="177"/>
      <c r="CJJ88" s="178"/>
      <c r="CJO88" s="176"/>
      <c r="CJP88" s="177"/>
      <c r="CJQ88" s="178"/>
      <c r="CJV88" s="176"/>
      <c r="CJW88" s="177"/>
      <c r="CJX88" s="178"/>
      <c r="CKC88" s="176"/>
      <c r="CKD88" s="177"/>
      <c r="CKE88" s="178"/>
      <c r="CKJ88" s="176"/>
      <c r="CKK88" s="177"/>
      <c r="CKL88" s="178"/>
      <c r="CKQ88" s="176"/>
      <c r="CKR88" s="177"/>
      <c r="CKS88" s="178"/>
      <c r="CKX88" s="176"/>
      <c r="CKY88" s="177"/>
      <c r="CKZ88" s="178"/>
      <c r="CLE88" s="176"/>
      <c r="CLF88" s="177"/>
      <c r="CLG88" s="178"/>
      <c r="CLL88" s="176"/>
      <c r="CLM88" s="177"/>
      <c r="CLN88" s="178"/>
      <c r="CLS88" s="176"/>
      <c r="CLT88" s="177"/>
      <c r="CLU88" s="178"/>
      <c r="CLZ88" s="176"/>
      <c r="CMA88" s="177"/>
      <c r="CMB88" s="178"/>
      <c r="CMG88" s="176"/>
      <c r="CMH88" s="177"/>
      <c r="CMI88" s="178"/>
      <c r="CMN88" s="176"/>
      <c r="CMO88" s="177"/>
      <c r="CMP88" s="178"/>
      <c r="CMU88" s="176"/>
      <c r="CMV88" s="177"/>
      <c r="CMW88" s="178"/>
      <c r="CNB88" s="176"/>
      <c r="CNC88" s="177"/>
      <c r="CND88" s="178"/>
      <c r="CNI88" s="176"/>
      <c r="CNJ88" s="177"/>
      <c r="CNK88" s="178"/>
      <c r="CNP88" s="176"/>
      <c r="CNQ88" s="177"/>
      <c r="CNR88" s="178"/>
      <c r="CNW88" s="176"/>
      <c r="CNX88" s="177"/>
      <c r="CNY88" s="178"/>
      <c r="COD88" s="176"/>
      <c r="COE88" s="177"/>
      <c r="COF88" s="178"/>
      <c r="COK88" s="176"/>
      <c r="COL88" s="177"/>
      <c r="COM88" s="178"/>
      <c r="COR88" s="176"/>
      <c r="COS88" s="177"/>
      <c r="COT88" s="178"/>
      <c r="COY88" s="176"/>
      <c r="COZ88" s="177"/>
      <c r="CPA88" s="178"/>
      <c r="CPF88" s="176"/>
      <c r="CPG88" s="177"/>
      <c r="CPH88" s="178"/>
      <c r="CPM88" s="176"/>
      <c r="CPN88" s="177"/>
      <c r="CPO88" s="178"/>
      <c r="CPT88" s="176"/>
      <c r="CPU88" s="177"/>
      <c r="CPV88" s="178"/>
      <c r="CQA88" s="176"/>
      <c r="CQB88" s="177"/>
      <c r="CQC88" s="178"/>
      <c r="CQH88" s="176"/>
      <c r="CQI88" s="177"/>
      <c r="CQJ88" s="178"/>
      <c r="CQO88" s="176"/>
      <c r="CQP88" s="177"/>
      <c r="CQQ88" s="178"/>
      <c r="CQV88" s="176"/>
      <c r="CQW88" s="177"/>
      <c r="CQX88" s="178"/>
      <c r="CRC88" s="176"/>
      <c r="CRD88" s="177"/>
      <c r="CRE88" s="178"/>
      <c r="CRJ88" s="176"/>
      <c r="CRK88" s="177"/>
      <c r="CRL88" s="178"/>
      <c r="CRQ88" s="176"/>
      <c r="CRR88" s="177"/>
      <c r="CRS88" s="178"/>
      <c r="CRX88" s="176"/>
      <c r="CRY88" s="177"/>
      <c r="CRZ88" s="178"/>
      <c r="CSE88" s="176"/>
      <c r="CSF88" s="177"/>
      <c r="CSG88" s="178"/>
      <c r="CSL88" s="176"/>
      <c r="CSM88" s="177"/>
      <c r="CSN88" s="178"/>
      <c r="CSS88" s="176"/>
      <c r="CST88" s="177"/>
      <c r="CSU88" s="178"/>
      <c r="CSZ88" s="176"/>
      <c r="CTA88" s="177"/>
      <c r="CTB88" s="178"/>
      <c r="CTG88" s="176"/>
      <c r="CTH88" s="177"/>
      <c r="CTI88" s="178"/>
      <c r="CTN88" s="176"/>
      <c r="CTO88" s="177"/>
      <c r="CTP88" s="178"/>
      <c r="CTU88" s="176"/>
      <c r="CTV88" s="177"/>
    </row>
    <row r="89" s="120" customFormat="1" ht="33" customHeight="1" spans="1:2570">
      <c r="A89" s="164"/>
      <c r="B89" s="165" t="s">
        <v>337</v>
      </c>
      <c r="C89" s="166" t="s">
        <v>74</v>
      </c>
      <c r="D89" s="166">
        <v>2</v>
      </c>
      <c r="E89" s="20"/>
      <c r="F89" s="57">
        <f t="shared" si="6"/>
        <v>0</v>
      </c>
      <c r="G89" s="55"/>
      <c r="H89" s="118"/>
      <c r="I89" s="118"/>
      <c r="J89" s="118"/>
      <c r="K89" s="118"/>
      <c r="N89" s="176"/>
      <c r="O89" s="177"/>
      <c r="P89" s="178"/>
      <c r="U89" s="176"/>
      <c r="V89" s="177"/>
      <c r="W89" s="178"/>
      <c r="AB89" s="176"/>
      <c r="AC89" s="177"/>
      <c r="AD89" s="178"/>
      <c r="AI89" s="176"/>
      <c r="AJ89" s="177"/>
      <c r="AK89" s="178"/>
      <c r="AP89" s="176"/>
      <c r="AQ89" s="177"/>
      <c r="AR89" s="178"/>
      <c r="AW89" s="176"/>
      <c r="AX89" s="177"/>
      <c r="AY89" s="178"/>
      <c r="BD89" s="176"/>
      <c r="BE89" s="177"/>
      <c r="BF89" s="178"/>
      <c r="BK89" s="176"/>
      <c r="BL89" s="177"/>
      <c r="BM89" s="178"/>
      <c r="BR89" s="176"/>
      <c r="BS89" s="177"/>
      <c r="BT89" s="178"/>
      <c r="BY89" s="176"/>
      <c r="BZ89" s="177"/>
      <c r="CA89" s="178"/>
      <c r="CF89" s="176"/>
      <c r="CG89" s="177"/>
      <c r="CH89" s="178"/>
      <c r="CM89" s="176"/>
      <c r="CN89" s="177"/>
      <c r="CO89" s="178"/>
      <c r="CT89" s="176"/>
      <c r="CU89" s="177"/>
      <c r="CV89" s="178"/>
      <c r="DA89" s="176"/>
      <c r="DB89" s="177"/>
      <c r="DC89" s="178"/>
      <c r="DH89" s="176"/>
      <c r="DI89" s="177"/>
      <c r="DJ89" s="178"/>
      <c r="DO89" s="176"/>
      <c r="DP89" s="177"/>
      <c r="DQ89" s="178"/>
      <c r="DV89" s="176"/>
      <c r="DW89" s="177"/>
      <c r="DX89" s="178"/>
      <c r="EC89" s="176"/>
      <c r="ED89" s="177"/>
      <c r="EE89" s="178"/>
      <c r="EJ89" s="176"/>
      <c r="EK89" s="177"/>
      <c r="EL89" s="178"/>
      <c r="EQ89" s="176"/>
      <c r="ER89" s="177"/>
      <c r="ES89" s="178"/>
      <c r="EX89" s="176"/>
      <c r="EY89" s="177"/>
      <c r="EZ89" s="178"/>
      <c r="FE89" s="176"/>
      <c r="FF89" s="177"/>
      <c r="FG89" s="178"/>
      <c r="FL89" s="176"/>
      <c r="FM89" s="177"/>
      <c r="FN89" s="178"/>
      <c r="FS89" s="176"/>
      <c r="FT89" s="177"/>
      <c r="FU89" s="178"/>
      <c r="FZ89" s="176"/>
      <c r="GA89" s="177"/>
      <c r="GB89" s="178"/>
      <c r="GG89" s="176"/>
      <c r="GH89" s="177"/>
      <c r="GI89" s="178"/>
      <c r="GN89" s="176"/>
      <c r="GO89" s="177"/>
      <c r="GP89" s="178"/>
      <c r="GU89" s="176"/>
      <c r="GV89" s="177"/>
      <c r="GW89" s="178"/>
      <c r="HB89" s="176"/>
      <c r="HC89" s="177"/>
      <c r="HD89" s="178"/>
      <c r="HI89" s="176"/>
      <c r="HJ89" s="177"/>
      <c r="HK89" s="178"/>
      <c r="HP89" s="176"/>
      <c r="HQ89" s="177"/>
      <c r="HR89" s="178"/>
      <c r="HW89" s="176"/>
      <c r="HX89" s="177"/>
      <c r="HY89" s="178"/>
      <c r="ID89" s="176"/>
      <c r="IE89" s="177"/>
      <c r="IF89" s="178"/>
      <c r="IK89" s="176"/>
      <c r="IL89" s="177"/>
      <c r="IM89" s="178"/>
      <c r="IR89" s="176"/>
      <c r="IS89" s="177"/>
      <c r="IT89" s="178"/>
      <c r="IY89" s="176"/>
      <c r="IZ89" s="177"/>
      <c r="JA89" s="178"/>
      <c r="JF89" s="176"/>
      <c r="JG89" s="177"/>
      <c r="JH89" s="178"/>
      <c r="JM89" s="176"/>
      <c r="JN89" s="177"/>
      <c r="JO89" s="178"/>
      <c r="JT89" s="176"/>
      <c r="JU89" s="177"/>
      <c r="JV89" s="178"/>
      <c r="KA89" s="176"/>
      <c r="KB89" s="177"/>
      <c r="KC89" s="178"/>
      <c r="KH89" s="176"/>
      <c r="KI89" s="177"/>
      <c r="KJ89" s="178"/>
      <c r="KO89" s="176"/>
      <c r="KP89" s="177"/>
      <c r="KQ89" s="178"/>
      <c r="KV89" s="176"/>
      <c r="KW89" s="177"/>
      <c r="KX89" s="178"/>
      <c r="LC89" s="176"/>
      <c r="LD89" s="177"/>
      <c r="LE89" s="178"/>
      <c r="LJ89" s="176"/>
      <c r="LK89" s="177"/>
      <c r="LL89" s="178"/>
      <c r="LQ89" s="176"/>
      <c r="LR89" s="177"/>
      <c r="LS89" s="178"/>
      <c r="LX89" s="176"/>
      <c r="LY89" s="177"/>
      <c r="LZ89" s="178"/>
      <c r="ME89" s="176"/>
      <c r="MF89" s="177"/>
      <c r="MG89" s="178"/>
      <c r="ML89" s="176"/>
      <c r="MM89" s="177"/>
      <c r="MN89" s="178"/>
      <c r="MS89" s="176"/>
      <c r="MT89" s="177"/>
      <c r="MU89" s="178"/>
      <c r="MZ89" s="176"/>
      <c r="NA89" s="177"/>
      <c r="NB89" s="178"/>
      <c r="NG89" s="176"/>
      <c r="NH89" s="177"/>
      <c r="NI89" s="178"/>
      <c r="NN89" s="176"/>
      <c r="NO89" s="177"/>
      <c r="NP89" s="178"/>
      <c r="NU89" s="176"/>
      <c r="NV89" s="177"/>
      <c r="NW89" s="178"/>
      <c r="OB89" s="176"/>
      <c r="OC89" s="177"/>
      <c r="OD89" s="178"/>
      <c r="OI89" s="176"/>
      <c r="OJ89" s="177"/>
      <c r="OK89" s="178"/>
      <c r="OP89" s="176"/>
      <c r="OQ89" s="177"/>
      <c r="OR89" s="178"/>
      <c r="OW89" s="176"/>
      <c r="OX89" s="177"/>
      <c r="OY89" s="178"/>
      <c r="PD89" s="176"/>
      <c r="PE89" s="177"/>
      <c r="PF89" s="178"/>
      <c r="PK89" s="176"/>
      <c r="PL89" s="177"/>
      <c r="PM89" s="178"/>
      <c r="PR89" s="176"/>
      <c r="PS89" s="177"/>
      <c r="PT89" s="178"/>
      <c r="PY89" s="176"/>
      <c r="PZ89" s="177"/>
      <c r="QA89" s="178"/>
      <c r="QF89" s="176"/>
      <c r="QG89" s="177"/>
      <c r="QH89" s="178"/>
      <c r="QM89" s="176"/>
      <c r="QN89" s="177"/>
      <c r="QO89" s="178"/>
      <c r="QT89" s="176"/>
      <c r="QU89" s="177"/>
      <c r="QV89" s="178"/>
      <c r="RA89" s="176"/>
      <c r="RB89" s="177"/>
      <c r="RC89" s="178"/>
      <c r="RH89" s="176"/>
      <c r="RI89" s="177"/>
      <c r="RJ89" s="178"/>
      <c r="RO89" s="176"/>
      <c r="RP89" s="177"/>
      <c r="RQ89" s="178"/>
      <c r="RV89" s="176"/>
      <c r="RW89" s="177"/>
      <c r="RX89" s="178"/>
      <c r="SC89" s="176"/>
      <c r="SD89" s="177"/>
      <c r="SE89" s="178"/>
      <c r="SJ89" s="176"/>
      <c r="SK89" s="177"/>
      <c r="SL89" s="178"/>
      <c r="SQ89" s="176"/>
      <c r="SR89" s="177"/>
      <c r="SS89" s="178"/>
      <c r="SX89" s="176"/>
      <c r="SY89" s="177"/>
      <c r="SZ89" s="178"/>
      <c r="TE89" s="176"/>
      <c r="TF89" s="177"/>
      <c r="TG89" s="178"/>
      <c r="TL89" s="176"/>
      <c r="TM89" s="177"/>
      <c r="TN89" s="178"/>
      <c r="TS89" s="176"/>
      <c r="TT89" s="177"/>
      <c r="TU89" s="178"/>
      <c r="TZ89" s="176"/>
      <c r="UA89" s="177"/>
      <c r="UB89" s="178"/>
      <c r="UG89" s="176"/>
      <c r="UH89" s="177"/>
      <c r="UI89" s="178"/>
      <c r="UN89" s="176"/>
      <c r="UO89" s="177"/>
      <c r="UP89" s="178"/>
      <c r="UU89" s="176"/>
      <c r="UV89" s="177"/>
      <c r="UW89" s="178"/>
      <c r="VB89" s="176"/>
      <c r="VC89" s="177"/>
      <c r="VD89" s="178"/>
      <c r="VI89" s="176"/>
      <c r="VJ89" s="177"/>
      <c r="VK89" s="178"/>
      <c r="VP89" s="176"/>
      <c r="VQ89" s="177"/>
      <c r="VR89" s="178"/>
      <c r="VW89" s="176"/>
      <c r="VX89" s="177"/>
      <c r="VY89" s="178"/>
      <c r="WD89" s="176"/>
      <c r="WE89" s="177"/>
      <c r="WF89" s="178"/>
      <c r="WK89" s="176"/>
      <c r="WL89" s="177"/>
      <c r="WM89" s="178"/>
      <c r="WR89" s="176"/>
      <c r="WS89" s="177"/>
      <c r="WT89" s="178"/>
      <c r="WY89" s="176"/>
      <c r="WZ89" s="177"/>
      <c r="XA89" s="178"/>
      <c r="XF89" s="176"/>
      <c r="XG89" s="177"/>
      <c r="XH89" s="178"/>
      <c r="XM89" s="176"/>
      <c r="XN89" s="177"/>
      <c r="XO89" s="178"/>
      <c r="XT89" s="176"/>
      <c r="XU89" s="177"/>
      <c r="XV89" s="178"/>
      <c r="YA89" s="176"/>
      <c r="YB89" s="177"/>
      <c r="YC89" s="178"/>
      <c r="YH89" s="176"/>
      <c r="YI89" s="177"/>
      <c r="YJ89" s="178"/>
      <c r="YO89" s="176"/>
      <c r="YP89" s="177"/>
      <c r="YQ89" s="178"/>
      <c r="YV89" s="176"/>
      <c r="YW89" s="177"/>
      <c r="YX89" s="178"/>
      <c r="ZC89" s="176"/>
      <c r="ZD89" s="177"/>
      <c r="ZE89" s="178"/>
      <c r="ZJ89" s="176"/>
      <c r="ZK89" s="177"/>
      <c r="ZL89" s="178"/>
      <c r="ZQ89" s="176"/>
      <c r="ZR89" s="177"/>
      <c r="ZS89" s="178"/>
      <c r="ZX89" s="176"/>
      <c r="ZY89" s="177"/>
      <c r="ZZ89" s="178"/>
      <c r="AAE89" s="176"/>
      <c r="AAF89" s="177"/>
      <c r="AAG89" s="178"/>
      <c r="AAL89" s="176"/>
      <c r="AAM89" s="177"/>
      <c r="AAN89" s="178"/>
      <c r="AAS89" s="176"/>
      <c r="AAT89" s="177"/>
      <c r="AAU89" s="178"/>
      <c r="AAZ89" s="176"/>
      <c r="ABA89" s="177"/>
      <c r="ABB89" s="178"/>
      <c r="ABG89" s="176"/>
      <c r="ABH89" s="177"/>
      <c r="ABI89" s="178"/>
      <c r="ABN89" s="176"/>
      <c r="ABO89" s="177"/>
      <c r="ABP89" s="178"/>
      <c r="ABU89" s="176"/>
      <c r="ABV89" s="177"/>
      <c r="ABW89" s="178"/>
      <c r="ACB89" s="176"/>
      <c r="ACC89" s="177"/>
      <c r="ACD89" s="178"/>
      <c r="ACI89" s="176"/>
      <c r="ACJ89" s="177"/>
      <c r="ACK89" s="178"/>
      <c r="ACP89" s="176"/>
      <c r="ACQ89" s="177"/>
      <c r="ACR89" s="178"/>
      <c r="ACW89" s="176"/>
      <c r="ACX89" s="177"/>
      <c r="ACY89" s="178"/>
      <c r="ADD89" s="176"/>
      <c r="ADE89" s="177"/>
      <c r="ADF89" s="178"/>
      <c r="ADK89" s="176"/>
      <c r="ADL89" s="177"/>
      <c r="ADM89" s="178"/>
      <c r="ADR89" s="176"/>
      <c r="ADS89" s="177"/>
      <c r="ADT89" s="178"/>
      <c r="ADY89" s="176"/>
      <c r="ADZ89" s="177"/>
      <c r="AEA89" s="178"/>
      <c r="AEF89" s="176"/>
      <c r="AEG89" s="177"/>
      <c r="AEH89" s="178"/>
      <c r="AEM89" s="176"/>
      <c r="AEN89" s="177"/>
      <c r="AEO89" s="178"/>
      <c r="AET89" s="176"/>
      <c r="AEU89" s="177"/>
      <c r="AEV89" s="178"/>
      <c r="AFA89" s="176"/>
      <c r="AFB89" s="177"/>
      <c r="AFC89" s="178"/>
      <c r="AFH89" s="176"/>
      <c r="AFI89" s="177"/>
      <c r="AFJ89" s="178"/>
      <c r="AFO89" s="176"/>
      <c r="AFP89" s="177"/>
      <c r="AFQ89" s="178"/>
      <c r="AFV89" s="176"/>
      <c r="AFW89" s="177"/>
      <c r="AFX89" s="178"/>
      <c r="AGC89" s="176"/>
      <c r="AGD89" s="177"/>
      <c r="AGE89" s="178"/>
      <c r="AGJ89" s="176"/>
      <c r="AGK89" s="177"/>
      <c r="AGL89" s="178"/>
      <c r="AGQ89" s="176"/>
      <c r="AGR89" s="177"/>
      <c r="AGS89" s="178"/>
      <c r="AGX89" s="176"/>
      <c r="AGY89" s="177"/>
      <c r="AGZ89" s="178"/>
      <c r="AHE89" s="176"/>
      <c r="AHF89" s="177"/>
      <c r="AHG89" s="178"/>
      <c r="AHL89" s="176"/>
      <c r="AHM89" s="177"/>
      <c r="AHN89" s="178"/>
      <c r="AHS89" s="176"/>
      <c r="AHT89" s="177"/>
      <c r="AHU89" s="178"/>
      <c r="AHZ89" s="176"/>
      <c r="AIA89" s="177"/>
      <c r="AIB89" s="178"/>
      <c r="AIG89" s="176"/>
      <c r="AIH89" s="177"/>
      <c r="AII89" s="178"/>
      <c r="AIN89" s="176"/>
      <c r="AIO89" s="177"/>
      <c r="AIP89" s="178"/>
      <c r="AIU89" s="176"/>
      <c r="AIV89" s="177"/>
      <c r="AIW89" s="178"/>
      <c r="AJB89" s="176"/>
      <c r="AJC89" s="177"/>
      <c r="AJD89" s="178"/>
      <c r="AJI89" s="176"/>
      <c r="AJJ89" s="177"/>
      <c r="AJK89" s="178"/>
      <c r="AJP89" s="176"/>
      <c r="AJQ89" s="177"/>
      <c r="AJR89" s="178"/>
      <c r="AJW89" s="176"/>
      <c r="AJX89" s="177"/>
      <c r="AJY89" s="178"/>
      <c r="AKD89" s="176"/>
      <c r="AKE89" s="177"/>
      <c r="AKF89" s="178"/>
      <c r="AKK89" s="176"/>
      <c r="AKL89" s="177"/>
      <c r="AKM89" s="178"/>
      <c r="AKR89" s="176"/>
      <c r="AKS89" s="177"/>
      <c r="AKT89" s="178"/>
      <c r="AKY89" s="176"/>
      <c r="AKZ89" s="177"/>
      <c r="ALA89" s="178"/>
      <c r="ALF89" s="176"/>
      <c r="ALG89" s="177"/>
      <c r="ALH89" s="178"/>
      <c r="ALM89" s="176"/>
      <c r="ALN89" s="177"/>
      <c r="ALO89" s="178"/>
      <c r="ALT89" s="176"/>
      <c r="ALU89" s="177"/>
      <c r="ALV89" s="178"/>
      <c r="AMA89" s="176"/>
      <c r="AMB89" s="177"/>
      <c r="AMC89" s="178"/>
      <c r="AMH89" s="176"/>
      <c r="AMI89" s="177"/>
      <c r="AMJ89" s="178"/>
      <c r="AMO89" s="176"/>
      <c r="AMP89" s="177"/>
      <c r="AMQ89" s="178"/>
      <c r="AMV89" s="176"/>
      <c r="AMW89" s="177"/>
      <c r="AMX89" s="178"/>
      <c r="ANC89" s="176"/>
      <c r="AND89" s="177"/>
      <c r="ANE89" s="178"/>
      <c r="ANJ89" s="176"/>
      <c r="ANK89" s="177"/>
      <c r="ANL89" s="178"/>
      <c r="ANQ89" s="176"/>
      <c r="ANR89" s="177"/>
      <c r="ANS89" s="178"/>
      <c r="ANX89" s="176"/>
      <c r="ANY89" s="177"/>
      <c r="ANZ89" s="178"/>
      <c r="AOE89" s="176"/>
      <c r="AOF89" s="177"/>
      <c r="AOG89" s="178"/>
      <c r="AOL89" s="176"/>
      <c r="AOM89" s="177"/>
      <c r="AON89" s="178"/>
      <c r="AOS89" s="176"/>
      <c r="AOT89" s="177"/>
      <c r="AOU89" s="178"/>
      <c r="AOZ89" s="176"/>
      <c r="APA89" s="177"/>
      <c r="APB89" s="178"/>
      <c r="APG89" s="176"/>
      <c r="APH89" s="177"/>
      <c r="API89" s="178"/>
      <c r="APN89" s="176"/>
      <c r="APO89" s="177"/>
      <c r="APP89" s="178"/>
      <c r="APU89" s="176"/>
      <c r="APV89" s="177"/>
      <c r="APW89" s="178"/>
      <c r="AQB89" s="176"/>
      <c r="AQC89" s="177"/>
      <c r="AQD89" s="178"/>
      <c r="AQI89" s="176"/>
      <c r="AQJ89" s="177"/>
      <c r="AQK89" s="178"/>
      <c r="AQP89" s="176"/>
      <c r="AQQ89" s="177"/>
      <c r="AQR89" s="178"/>
      <c r="AQW89" s="176"/>
      <c r="AQX89" s="177"/>
      <c r="AQY89" s="178"/>
      <c r="ARD89" s="176"/>
      <c r="ARE89" s="177"/>
      <c r="ARF89" s="178"/>
      <c r="ARK89" s="176"/>
      <c r="ARL89" s="177"/>
      <c r="ARM89" s="178"/>
      <c r="ARR89" s="176"/>
      <c r="ARS89" s="177"/>
      <c r="ART89" s="178"/>
      <c r="ARY89" s="176"/>
      <c r="ARZ89" s="177"/>
      <c r="ASA89" s="178"/>
      <c r="ASF89" s="176"/>
      <c r="ASG89" s="177"/>
      <c r="ASH89" s="178"/>
      <c r="ASM89" s="176"/>
      <c r="ASN89" s="177"/>
      <c r="ASO89" s="178"/>
      <c r="AST89" s="176"/>
      <c r="ASU89" s="177"/>
      <c r="ASV89" s="178"/>
      <c r="ATA89" s="176"/>
      <c r="ATB89" s="177"/>
      <c r="ATC89" s="178"/>
      <c r="ATH89" s="176"/>
      <c r="ATI89" s="177"/>
      <c r="ATJ89" s="178"/>
      <c r="ATO89" s="176"/>
      <c r="ATP89" s="177"/>
      <c r="ATQ89" s="178"/>
      <c r="ATV89" s="176"/>
      <c r="ATW89" s="177"/>
      <c r="ATX89" s="178"/>
      <c r="AUC89" s="176"/>
      <c r="AUD89" s="177"/>
      <c r="AUE89" s="178"/>
      <c r="AUJ89" s="176"/>
      <c r="AUK89" s="177"/>
      <c r="AUL89" s="178"/>
      <c r="AUQ89" s="176"/>
      <c r="AUR89" s="177"/>
      <c r="AUS89" s="178"/>
      <c r="AUX89" s="176"/>
      <c r="AUY89" s="177"/>
      <c r="AUZ89" s="178"/>
      <c r="AVE89" s="176"/>
      <c r="AVF89" s="177"/>
      <c r="AVG89" s="178"/>
      <c r="AVL89" s="176"/>
      <c r="AVM89" s="177"/>
      <c r="AVN89" s="178"/>
      <c r="AVS89" s="176"/>
      <c r="AVT89" s="177"/>
      <c r="AVU89" s="178"/>
      <c r="AVZ89" s="176"/>
      <c r="AWA89" s="177"/>
      <c r="AWB89" s="178"/>
      <c r="AWG89" s="176"/>
      <c r="AWH89" s="177"/>
      <c r="AWI89" s="178"/>
      <c r="AWN89" s="176"/>
      <c r="AWO89" s="177"/>
      <c r="AWP89" s="178"/>
      <c r="AWU89" s="176"/>
      <c r="AWV89" s="177"/>
      <c r="AWW89" s="178"/>
      <c r="AXB89" s="176"/>
      <c r="AXC89" s="177"/>
      <c r="AXD89" s="178"/>
      <c r="AXI89" s="176"/>
      <c r="AXJ89" s="177"/>
      <c r="AXK89" s="178"/>
      <c r="AXP89" s="176"/>
      <c r="AXQ89" s="177"/>
      <c r="AXR89" s="178"/>
      <c r="AXW89" s="176"/>
      <c r="AXX89" s="177"/>
      <c r="AXY89" s="178"/>
      <c r="AYD89" s="176"/>
      <c r="AYE89" s="177"/>
      <c r="AYF89" s="178"/>
      <c r="AYK89" s="176"/>
      <c r="AYL89" s="177"/>
      <c r="AYM89" s="178"/>
      <c r="AYR89" s="176"/>
      <c r="AYS89" s="177"/>
      <c r="AYT89" s="178"/>
      <c r="AYY89" s="176"/>
      <c r="AYZ89" s="177"/>
      <c r="AZA89" s="178"/>
      <c r="AZF89" s="176"/>
      <c r="AZG89" s="177"/>
      <c r="AZH89" s="178"/>
      <c r="AZM89" s="176"/>
      <c r="AZN89" s="177"/>
      <c r="AZO89" s="178"/>
      <c r="AZT89" s="176"/>
      <c r="AZU89" s="177"/>
      <c r="AZV89" s="178"/>
      <c r="BAA89" s="176"/>
      <c r="BAB89" s="177"/>
      <c r="BAC89" s="178"/>
      <c r="BAH89" s="176"/>
      <c r="BAI89" s="177"/>
      <c r="BAJ89" s="178"/>
      <c r="BAO89" s="176"/>
      <c r="BAP89" s="177"/>
      <c r="BAQ89" s="178"/>
      <c r="BAV89" s="176"/>
      <c r="BAW89" s="177"/>
      <c r="BAX89" s="178"/>
      <c r="BBC89" s="176"/>
      <c r="BBD89" s="177"/>
      <c r="BBE89" s="178"/>
      <c r="BBJ89" s="176"/>
      <c r="BBK89" s="177"/>
      <c r="BBL89" s="178"/>
      <c r="BBQ89" s="176"/>
      <c r="BBR89" s="177"/>
      <c r="BBS89" s="178"/>
      <c r="BBX89" s="176"/>
      <c r="BBY89" s="177"/>
      <c r="BBZ89" s="178"/>
      <c r="BCE89" s="176"/>
      <c r="BCF89" s="177"/>
      <c r="BCG89" s="178"/>
      <c r="BCL89" s="176"/>
      <c r="BCM89" s="177"/>
      <c r="BCN89" s="178"/>
      <c r="BCS89" s="176"/>
      <c r="BCT89" s="177"/>
      <c r="BCU89" s="178"/>
      <c r="BCZ89" s="176"/>
      <c r="BDA89" s="177"/>
      <c r="BDB89" s="178"/>
      <c r="BDG89" s="176"/>
      <c r="BDH89" s="177"/>
      <c r="BDI89" s="178"/>
      <c r="BDN89" s="176"/>
      <c r="BDO89" s="177"/>
      <c r="BDP89" s="178"/>
      <c r="BDU89" s="176"/>
      <c r="BDV89" s="177"/>
      <c r="BDW89" s="178"/>
      <c r="BEB89" s="176"/>
      <c r="BEC89" s="177"/>
      <c r="BED89" s="178"/>
      <c r="BEI89" s="176"/>
      <c r="BEJ89" s="177"/>
      <c r="BEK89" s="178"/>
      <c r="BEP89" s="176"/>
      <c r="BEQ89" s="177"/>
      <c r="BER89" s="178"/>
      <c r="BEW89" s="176"/>
      <c r="BEX89" s="177"/>
      <c r="BEY89" s="178"/>
      <c r="BFD89" s="176"/>
      <c r="BFE89" s="177"/>
      <c r="BFF89" s="178"/>
      <c r="BFK89" s="176"/>
      <c r="BFL89" s="177"/>
      <c r="BFM89" s="178"/>
      <c r="BFR89" s="176"/>
      <c r="BFS89" s="177"/>
      <c r="BFT89" s="178"/>
      <c r="BFY89" s="176"/>
      <c r="BFZ89" s="177"/>
      <c r="BGA89" s="178"/>
      <c r="BGF89" s="176"/>
      <c r="BGG89" s="177"/>
      <c r="BGH89" s="178"/>
      <c r="BGM89" s="176"/>
      <c r="BGN89" s="177"/>
      <c r="BGO89" s="178"/>
      <c r="BGT89" s="176"/>
      <c r="BGU89" s="177"/>
      <c r="BGV89" s="178"/>
      <c r="BHA89" s="176"/>
      <c r="BHB89" s="177"/>
      <c r="BHC89" s="178"/>
      <c r="BHH89" s="176"/>
      <c r="BHI89" s="177"/>
      <c r="BHJ89" s="178"/>
      <c r="BHO89" s="176"/>
      <c r="BHP89" s="177"/>
      <c r="BHQ89" s="178"/>
      <c r="BHV89" s="176"/>
      <c r="BHW89" s="177"/>
      <c r="BHX89" s="178"/>
      <c r="BIC89" s="176"/>
      <c r="BID89" s="177"/>
      <c r="BIE89" s="178"/>
      <c r="BIJ89" s="176"/>
      <c r="BIK89" s="177"/>
      <c r="BIL89" s="178"/>
      <c r="BIQ89" s="176"/>
      <c r="BIR89" s="177"/>
      <c r="BIS89" s="178"/>
      <c r="BIX89" s="176"/>
      <c r="BIY89" s="177"/>
      <c r="BIZ89" s="178"/>
      <c r="BJE89" s="176"/>
      <c r="BJF89" s="177"/>
      <c r="BJG89" s="178"/>
      <c r="BJL89" s="176"/>
      <c r="BJM89" s="177"/>
      <c r="BJN89" s="178"/>
      <c r="BJS89" s="176"/>
      <c r="BJT89" s="177"/>
      <c r="BJU89" s="178"/>
      <c r="BJZ89" s="176"/>
      <c r="BKA89" s="177"/>
      <c r="BKB89" s="178"/>
      <c r="BKG89" s="176"/>
      <c r="BKH89" s="177"/>
      <c r="BKI89" s="178"/>
      <c r="BKN89" s="176"/>
      <c r="BKO89" s="177"/>
      <c r="BKP89" s="178"/>
      <c r="BKU89" s="176"/>
      <c r="BKV89" s="177"/>
      <c r="BKW89" s="178"/>
      <c r="BLB89" s="176"/>
      <c r="BLC89" s="177"/>
      <c r="BLD89" s="178"/>
      <c r="BLI89" s="176"/>
      <c r="BLJ89" s="177"/>
      <c r="BLK89" s="178"/>
      <c r="BLP89" s="176"/>
      <c r="BLQ89" s="177"/>
      <c r="BLR89" s="178"/>
      <c r="BLW89" s="176"/>
      <c r="BLX89" s="177"/>
      <c r="BLY89" s="178"/>
      <c r="BMD89" s="176"/>
      <c r="BME89" s="177"/>
      <c r="BMF89" s="178"/>
      <c r="BMK89" s="176"/>
      <c r="BML89" s="177"/>
      <c r="BMM89" s="178"/>
      <c r="BMR89" s="176"/>
      <c r="BMS89" s="177"/>
      <c r="BMT89" s="178"/>
      <c r="BMY89" s="176"/>
      <c r="BMZ89" s="177"/>
      <c r="BNA89" s="178"/>
      <c r="BNF89" s="176"/>
      <c r="BNG89" s="177"/>
      <c r="BNH89" s="178"/>
      <c r="BNM89" s="176"/>
      <c r="BNN89" s="177"/>
      <c r="BNO89" s="178"/>
      <c r="BNT89" s="176"/>
      <c r="BNU89" s="177"/>
      <c r="BNV89" s="178"/>
      <c r="BOA89" s="176"/>
      <c r="BOB89" s="177"/>
      <c r="BOC89" s="178"/>
      <c r="BOH89" s="176"/>
      <c r="BOI89" s="177"/>
      <c r="BOJ89" s="178"/>
      <c r="BOO89" s="176"/>
      <c r="BOP89" s="177"/>
      <c r="BOQ89" s="178"/>
      <c r="BOV89" s="176"/>
      <c r="BOW89" s="177"/>
      <c r="BOX89" s="178"/>
      <c r="BPC89" s="176"/>
      <c r="BPD89" s="177"/>
      <c r="BPE89" s="178"/>
      <c r="BPJ89" s="176"/>
      <c r="BPK89" s="177"/>
      <c r="BPL89" s="178"/>
      <c r="BPQ89" s="176"/>
      <c r="BPR89" s="177"/>
      <c r="BPS89" s="178"/>
      <c r="BPX89" s="176"/>
      <c r="BPY89" s="177"/>
      <c r="BPZ89" s="178"/>
      <c r="BQE89" s="176"/>
      <c r="BQF89" s="177"/>
      <c r="BQG89" s="178"/>
      <c r="BQL89" s="176"/>
      <c r="BQM89" s="177"/>
      <c r="BQN89" s="178"/>
      <c r="BQS89" s="176"/>
      <c r="BQT89" s="177"/>
      <c r="BQU89" s="178"/>
      <c r="BQZ89" s="176"/>
      <c r="BRA89" s="177"/>
      <c r="BRB89" s="178"/>
      <c r="BRG89" s="176"/>
      <c r="BRH89" s="177"/>
      <c r="BRI89" s="178"/>
      <c r="BRN89" s="176"/>
      <c r="BRO89" s="177"/>
      <c r="BRP89" s="178"/>
      <c r="BRU89" s="176"/>
      <c r="BRV89" s="177"/>
      <c r="BRW89" s="178"/>
      <c r="BSB89" s="176"/>
      <c r="BSC89" s="177"/>
      <c r="BSD89" s="178"/>
      <c r="BSI89" s="176"/>
      <c r="BSJ89" s="177"/>
      <c r="BSK89" s="178"/>
      <c r="BSP89" s="176"/>
      <c r="BSQ89" s="177"/>
      <c r="BSR89" s="178"/>
      <c r="BSW89" s="176"/>
      <c r="BSX89" s="177"/>
      <c r="BSY89" s="178"/>
      <c r="BTD89" s="176"/>
      <c r="BTE89" s="177"/>
      <c r="BTF89" s="178"/>
      <c r="BTK89" s="176"/>
      <c r="BTL89" s="177"/>
      <c r="BTM89" s="178"/>
      <c r="BTR89" s="176"/>
      <c r="BTS89" s="177"/>
      <c r="BTT89" s="178"/>
      <c r="BTY89" s="176"/>
      <c r="BTZ89" s="177"/>
      <c r="BUA89" s="178"/>
      <c r="BUF89" s="176"/>
      <c r="BUG89" s="177"/>
      <c r="BUH89" s="178"/>
      <c r="BUM89" s="176"/>
      <c r="BUN89" s="177"/>
      <c r="BUO89" s="178"/>
      <c r="BUT89" s="176"/>
      <c r="BUU89" s="177"/>
      <c r="BUV89" s="178"/>
      <c r="BVA89" s="176"/>
      <c r="BVB89" s="177"/>
      <c r="BVC89" s="178"/>
      <c r="BVH89" s="176"/>
      <c r="BVI89" s="177"/>
      <c r="BVJ89" s="178"/>
      <c r="BVO89" s="176"/>
      <c r="BVP89" s="177"/>
      <c r="BVQ89" s="178"/>
      <c r="BVV89" s="176"/>
      <c r="BVW89" s="177"/>
      <c r="BVX89" s="178"/>
      <c r="BWC89" s="176"/>
      <c r="BWD89" s="177"/>
      <c r="BWE89" s="178"/>
      <c r="BWJ89" s="176"/>
      <c r="BWK89" s="177"/>
      <c r="BWL89" s="178"/>
      <c r="BWQ89" s="176"/>
      <c r="BWR89" s="177"/>
      <c r="BWS89" s="178"/>
      <c r="BWX89" s="176"/>
      <c r="BWY89" s="177"/>
      <c r="BWZ89" s="178"/>
      <c r="BXE89" s="176"/>
      <c r="BXF89" s="177"/>
      <c r="BXG89" s="178"/>
      <c r="BXL89" s="176"/>
      <c r="BXM89" s="177"/>
      <c r="BXN89" s="178"/>
      <c r="BXS89" s="176"/>
      <c r="BXT89" s="177"/>
      <c r="BXU89" s="178"/>
      <c r="BXZ89" s="176"/>
      <c r="BYA89" s="177"/>
      <c r="BYB89" s="178"/>
      <c r="BYG89" s="176"/>
      <c r="BYH89" s="177"/>
      <c r="BYI89" s="178"/>
      <c r="BYN89" s="176"/>
      <c r="BYO89" s="177"/>
      <c r="BYP89" s="178"/>
      <c r="BYU89" s="176"/>
      <c r="BYV89" s="177"/>
      <c r="BYW89" s="178"/>
      <c r="BZB89" s="176"/>
      <c r="BZC89" s="177"/>
      <c r="BZD89" s="178"/>
      <c r="BZI89" s="176"/>
      <c r="BZJ89" s="177"/>
      <c r="BZK89" s="178"/>
      <c r="BZP89" s="176"/>
      <c r="BZQ89" s="177"/>
      <c r="BZR89" s="178"/>
      <c r="BZW89" s="176"/>
      <c r="BZX89" s="177"/>
      <c r="BZY89" s="178"/>
      <c r="CAD89" s="176"/>
      <c r="CAE89" s="177"/>
      <c r="CAF89" s="178"/>
      <c r="CAK89" s="176"/>
      <c r="CAL89" s="177"/>
      <c r="CAM89" s="178"/>
      <c r="CAR89" s="176"/>
      <c r="CAS89" s="177"/>
      <c r="CAT89" s="178"/>
      <c r="CAY89" s="176"/>
      <c r="CAZ89" s="177"/>
      <c r="CBA89" s="178"/>
      <c r="CBF89" s="176"/>
      <c r="CBG89" s="177"/>
      <c r="CBH89" s="178"/>
      <c r="CBM89" s="176"/>
      <c r="CBN89" s="177"/>
      <c r="CBO89" s="178"/>
      <c r="CBT89" s="176"/>
      <c r="CBU89" s="177"/>
      <c r="CBV89" s="178"/>
      <c r="CCA89" s="176"/>
      <c r="CCB89" s="177"/>
      <c r="CCC89" s="178"/>
      <c r="CCH89" s="176"/>
      <c r="CCI89" s="177"/>
      <c r="CCJ89" s="178"/>
      <c r="CCO89" s="176"/>
      <c r="CCP89" s="177"/>
      <c r="CCQ89" s="178"/>
      <c r="CCV89" s="176"/>
      <c r="CCW89" s="177"/>
      <c r="CCX89" s="178"/>
      <c r="CDC89" s="176"/>
      <c r="CDD89" s="177"/>
      <c r="CDE89" s="178"/>
      <c r="CDJ89" s="176"/>
      <c r="CDK89" s="177"/>
      <c r="CDL89" s="178"/>
      <c r="CDQ89" s="176"/>
      <c r="CDR89" s="177"/>
      <c r="CDS89" s="178"/>
      <c r="CDX89" s="176"/>
      <c r="CDY89" s="177"/>
      <c r="CDZ89" s="178"/>
      <c r="CEE89" s="176"/>
      <c r="CEF89" s="177"/>
      <c r="CEG89" s="178"/>
      <c r="CEL89" s="176"/>
      <c r="CEM89" s="177"/>
      <c r="CEN89" s="178"/>
      <c r="CES89" s="176"/>
      <c r="CET89" s="177"/>
      <c r="CEU89" s="178"/>
      <c r="CEZ89" s="176"/>
      <c r="CFA89" s="177"/>
      <c r="CFB89" s="178"/>
      <c r="CFG89" s="176"/>
      <c r="CFH89" s="177"/>
      <c r="CFI89" s="178"/>
      <c r="CFN89" s="176"/>
      <c r="CFO89" s="177"/>
      <c r="CFP89" s="178"/>
      <c r="CFU89" s="176"/>
      <c r="CFV89" s="177"/>
      <c r="CFW89" s="178"/>
      <c r="CGB89" s="176"/>
      <c r="CGC89" s="177"/>
      <c r="CGD89" s="178"/>
      <c r="CGI89" s="176"/>
      <c r="CGJ89" s="177"/>
      <c r="CGK89" s="178"/>
      <c r="CGP89" s="176"/>
      <c r="CGQ89" s="177"/>
      <c r="CGR89" s="178"/>
      <c r="CGW89" s="176"/>
      <c r="CGX89" s="177"/>
      <c r="CGY89" s="178"/>
      <c r="CHD89" s="176"/>
      <c r="CHE89" s="177"/>
      <c r="CHF89" s="178"/>
      <c r="CHK89" s="176"/>
      <c r="CHL89" s="177"/>
      <c r="CHM89" s="178"/>
      <c r="CHR89" s="176"/>
      <c r="CHS89" s="177"/>
      <c r="CHT89" s="178"/>
      <c r="CHY89" s="176"/>
      <c r="CHZ89" s="177"/>
      <c r="CIA89" s="178"/>
      <c r="CIF89" s="176"/>
      <c r="CIG89" s="177"/>
      <c r="CIH89" s="178"/>
      <c r="CIM89" s="176"/>
      <c r="CIN89" s="177"/>
      <c r="CIO89" s="178"/>
      <c r="CIT89" s="176"/>
      <c r="CIU89" s="177"/>
      <c r="CIV89" s="178"/>
      <c r="CJA89" s="176"/>
      <c r="CJB89" s="177"/>
      <c r="CJC89" s="178"/>
      <c r="CJH89" s="176"/>
      <c r="CJI89" s="177"/>
      <c r="CJJ89" s="178"/>
      <c r="CJO89" s="176"/>
      <c r="CJP89" s="177"/>
      <c r="CJQ89" s="178"/>
      <c r="CJV89" s="176"/>
      <c r="CJW89" s="177"/>
      <c r="CJX89" s="178"/>
      <c r="CKC89" s="176"/>
      <c r="CKD89" s="177"/>
      <c r="CKE89" s="178"/>
      <c r="CKJ89" s="176"/>
      <c r="CKK89" s="177"/>
      <c r="CKL89" s="178"/>
      <c r="CKQ89" s="176"/>
      <c r="CKR89" s="177"/>
      <c r="CKS89" s="178"/>
      <c r="CKX89" s="176"/>
      <c r="CKY89" s="177"/>
      <c r="CKZ89" s="178"/>
      <c r="CLE89" s="176"/>
      <c r="CLF89" s="177"/>
      <c r="CLG89" s="178"/>
      <c r="CLL89" s="176"/>
      <c r="CLM89" s="177"/>
      <c r="CLN89" s="178"/>
      <c r="CLS89" s="176"/>
      <c r="CLT89" s="177"/>
      <c r="CLU89" s="178"/>
      <c r="CLZ89" s="176"/>
      <c r="CMA89" s="177"/>
      <c r="CMB89" s="178"/>
      <c r="CMG89" s="176"/>
      <c r="CMH89" s="177"/>
      <c r="CMI89" s="178"/>
      <c r="CMN89" s="176"/>
      <c r="CMO89" s="177"/>
      <c r="CMP89" s="178"/>
      <c r="CMU89" s="176"/>
      <c r="CMV89" s="177"/>
      <c r="CMW89" s="178"/>
      <c r="CNB89" s="176"/>
      <c r="CNC89" s="177"/>
      <c r="CND89" s="178"/>
      <c r="CNI89" s="176"/>
      <c r="CNJ89" s="177"/>
      <c r="CNK89" s="178"/>
      <c r="CNP89" s="176"/>
      <c r="CNQ89" s="177"/>
      <c r="CNR89" s="178"/>
      <c r="CNW89" s="176"/>
      <c r="CNX89" s="177"/>
      <c r="CNY89" s="178"/>
      <c r="COD89" s="176"/>
      <c r="COE89" s="177"/>
      <c r="COF89" s="178"/>
      <c r="COK89" s="176"/>
      <c r="COL89" s="177"/>
      <c r="COM89" s="178"/>
      <c r="COR89" s="176"/>
      <c r="COS89" s="177"/>
      <c r="COT89" s="178"/>
      <c r="COY89" s="176"/>
      <c r="COZ89" s="177"/>
      <c r="CPA89" s="178"/>
      <c r="CPF89" s="176"/>
      <c r="CPG89" s="177"/>
      <c r="CPH89" s="178"/>
      <c r="CPM89" s="176"/>
      <c r="CPN89" s="177"/>
      <c r="CPO89" s="178"/>
      <c r="CPT89" s="176"/>
      <c r="CPU89" s="177"/>
      <c r="CPV89" s="178"/>
      <c r="CQA89" s="176"/>
      <c r="CQB89" s="177"/>
      <c r="CQC89" s="178"/>
      <c r="CQH89" s="176"/>
      <c r="CQI89" s="177"/>
      <c r="CQJ89" s="178"/>
      <c r="CQO89" s="176"/>
      <c r="CQP89" s="177"/>
      <c r="CQQ89" s="178"/>
      <c r="CQV89" s="176"/>
      <c r="CQW89" s="177"/>
      <c r="CQX89" s="178"/>
      <c r="CRC89" s="176"/>
      <c r="CRD89" s="177"/>
      <c r="CRE89" s="178"/>
      <c r="CRJ89" s="176"/>
      <c r="CRK89" s="177"/>
      <c r="CRL89" s="178"/>
      <c r="CRQ89" s="176"/>
      <c r="CRR89" s="177"/>
      <c r="CRS89" s="178"/>
      <c r="CRX89" s="176"/>
      <c r="CRY89" s="177"/>
      <c r="CRZ89" s="178"/>
      <c r="CSE89" s="176"/>
      <c r="CSF89" s="177"/>
      <c r="CSG89" s="178"/>
      <c r="CSL89" s="176"/>
      <c r="CSM89" s="177"/>
      <c r="CSN89" s="178"/>
      <c r="CSS89" s="176"/>
      <c r="CST89" s="177"/>
      <c r="CSU89" s="178"/>
      <c r="CSZ89" s="176"/>
      <c r="CTA89" s="177"/>
      <c r="CTB89" s="178"/>
      <c r="CTG89" s="176"/>
      <c r="CTH89" s="177"/>
      <c r="CTI89" s="178"/>
      <c r="CTN89" s="176"/>
      <c r="CTO89" s="177"/>
      <c r="CTP89" s="178"/>
      <c r="CTU89" s="176"/>
      <c r="CTV89" s="177"/>
    </row>
    <row r="90" s="120" customFormat="1" ht="33" customHeight="1" spans="1:2570">
      <c r="A90" s="164"/>
      <c r="B90" s="165" t="s">
        <v>338</v>
      </c>
      <c r="C90" s="166" t="s">
        <v>74</v>
      </c>
      <c r="D90" s="166">
        <v>2</v>
      </c>
      <c r="E90" s="20"/>
      <c r="F90" s="57">
        <f t="shared" si="6"/>
        <v>0</v>
      </c>
      <c r="G90" s="55"/>
      <c r="H90" s="118"/>
      <c r="I90" s="118"/>
      <c r="J90" s="118"/>
      <c r="K90" s="118"/>
      <c r="N90" s="176"/>
      <c r="O90" s="177"/>
      <c r="P90" s="178"/>
      <c r="U90" s="176"/>
      <c r="V90" s="177"/>
      <c r="W90" s="178"/>
      <c r="AB90" s="176"/>
      <c r="AC90" s="177"/>
      <c r="AD90" s="178"/>
      <c r="AI90" s="176"/>
      <c r="AJ90" s="177"/>
      <c r="AK90" s="178"/>
      <c r="AP90" s="176"/>
      <c r="AQ90" s="177"/>
      <c r="AR90" s="178"/>
      <c r="AW90" s="176"/>
      <c r="AX90" s="177"/>
      <c r="AY90" s="178"/>
      <c r="BD90" s="176"/>
      <c r="BE90" s="177"/>
      <c r="BF90" s="178"/>
      <c r="BK90" s="176"/>
      <c r="BL90" s="177"/>
      <c r="BM90" s="178"/>
      <c r="BR90" s="176"/>
      <c r="BS90" s="177"/>
      <c r="BT90" s="178"/>
      <c r="BY90" s="176"/>
      <c r="BZ90" s="177"/>
      <c r="CA90" s="178"/>
      <c r="CF90" s="176"/>
      <c r="CG90" s="177"/>
      <c r="CH90" s="178"/>
      <c r="CM90" s="176"/>
      <c r="CN90" s="177"/>
      <c r="CO90" s="178"/>
      <c r="CT90" s="176"/>
      <c r="CU90" s="177"/>
      <c r="CV90" s="178"/>
      <c r="DA90" s="176"/>
      <c r="DB90" s="177"/>
      <c r="DC90" s="178"/>
      <c r="DH90" s="176"/>
      <c r="DI90" s="177"/>
      <c r="DJ90" s="178"/>
      <c r="DO90" s="176"/>
      <c r="DP90" s="177"/>
      <c r="DQ90" s="178"/>
      <c r="DV90" s="176"/>
      <c r="DW90" s="177"/>
      <c r="DX90" s="178"/>
      <c r="EC90" s="176"/>
      <c r="ED90" s="177"/>
      <c r="EE90" s="178"/>
      <c r="EJ90" s="176"/>
      <c r="EK90" s="177"/>
      <c r="EL90" s="178"/>
      <c r="EQ90" s="176"/>
      <c r="ER90" s="177"/>
      <c r="ES90" s="178"/>
      <c r="EX90" s="176"/>
      <c r="EY90" s="177"/>
      <c r="EZ90" s="178"/>
      <c r="FE90" s="176"/>
      <c r="FF90" s="177"/>
      <c r="FG90" s="178"/>
      <c r="FL90" s="176"/>
      <c r="FM90" s="177"/>
      <c r="FN90" s="178"/>
      <c r="FS90" s="176"/>
      <c r="FT90" s="177"/>
      <c r="FU90" s="178"/>
      <c r="FZ90" s="176"/>
      <c r="GA90" s="177"/>
      <c r="GB90" s="178"/>
      <c r="GG90" s="176"/>
      <c r="GH90" s="177"/>
      <c r="GI90" s="178"/>
      <c r="GN90" s="176"/>
      <c r="GO90" s="177"/>
      <c r="GP90" s="178"/>
      <c r="GU90" s="176"/>
      <c r="GV90" s="177"/>
      <c r="GW90" s="178"/>
      <c r="HB90" s="176"/>
      <c r="HC90" s="177"/>
      <c r="HD90" s="178"/>
      <c r="HI90" s="176"/>
      <c r="HJ90" s="177"/>
      <c r="HK90" s="178"/>
      <c r="HP90" s="176"/>
      <c r="HQ90" s="177"/>
      <c r="HR90" s="178"/>
      <c r="HW90" s="176"/>
      <c r="HX90" s="177"/>
      <c r="HY90" s="178"/>
      <c r="ID90" s="176"/>
      <c r="IE90" s="177"/>
      <c r="IF90" s="178"/>
      <c r="IK90" s="176"/>
      <c r="IL90" s="177"/>
      <c r="IM90" s="178"/>
      <c r="IR90" s="176"/>
      <c r="IS90" s="177"/>
      <c r="IT90" s="178"/>
      <c r="IY90" s="176"/>
      <c r="IZ90" s="177"/>
      <c r="JA90" s="178"/>
      <c r="JF90" s="176"/>
      <c r="JG90" s="177"/>
      <c r="JH90" s="178"/>
      <c r="JM90" s="176"/>
      <c r="JN90" s="177"/>
      <c r="JO90" s="178"/>
      <c r="JT90" s="176"/>
      <c r="JU90" s="177"/>
      <c r="JV90" s="178"/>
      <c r="KA90" s="176"/>
      <c r="KB90" s="177"/>
      <c r="KC90" s="178"/>
      <c r="KH90" s="176"/>
      <c r="KI90" s="177"/>
      <c r="KJ90" s="178"/>
      <c r="KO90" s="176"/>
      <c r="KP90" s="177"/>
      <c r="KQ90" s="178"/>
      <c r="KV90" s="176"/>
      <c r="KW90" s="177"/>
      <c r="KX90" s="178"/>
      <c r="LC90" s="176"/>
      <c r="LD90" s="177"/>
      <c r="LE90" s="178"/>
      <c r="LJ90" s="176"/>
      <c r="LK90" s="177"/>
      <c r="LL90" s="178"/>
      <c r="LQ90" s="176"/>
      <c r="LR90" s="177"/>
      <c r="LS90" s="178"/>
      <c r="LX90" s="176"/>
      <c r="LY90" s="177"/>
      <c r="LZ90" s="178"/>
      <c r="ME90" s="176"/>
      <c r="MF90" s="177"/>
      <c r="MG90" s="178"/>
      <c r="ML90" s="176"/>
      <c r="MM90" s="177"/>
      <c r="MN90" s="178"/>
      <c r="MS90" s="176"/>
      <c r="MT90" s="177"/>
      <c r="MU90" s="178"/>
      <c r="MZ90" s="176"/>
      <c r="NA90" s="177"/>
      <c r="NB90" s="178"/>
      <c r="NG90" s="176"/>
      <c r="NH90" s="177"/>
      <c r="NI90" s="178"/>
      <c r="NN90" s="176"/>
      <c r="NO90" s="177"/>
      <c r="NP90" s="178"/>
      <c r="NU90" s="176"/>
      <c r="NV90" s="177"/>
      <c r="NW90" s="178"/>
      <c r="OB90" s="176"/>
      <c r="OC90" s="177"/>
      <c r="OD90" s="178"/>
      <c r="OI90" s="176"/>
      <c r="OJ90" s="177"/>
      <c r="OK90" s="178"/>
      <c r="OP90" s="176"/>
      <c r="OQ90" s="177"/>
      <c r="OR90" s="178"/>
      <c r="OW90" s="176"/>
      <c r="OX90" s="177"/>
      <c r="OY90" s="178"/>
      <c r="PD90" s="176"/>
      <c r="PE90" s="177"/>
      <c r="PF90" s="178"/>
      <c r="PK90" s="176"/>
      <c r="PL90" s="177"/>
      <c r="PM90" s="178"/>
      <c r="PR90" s="176"/>
      <c r="PS90" s="177"/>
      <c r="PT90" s="178"/>
      <c r="PY90" s="176"/>
      <c r="PZ90" s="177"/>
      <c r="QA90" s="178"/>
      <c r="QF90" s="176"/>
      <c r="QG90" s="177"/>
      <c r="QH90" s="178"/>
      <c r="QM90" s="176"/>
      <c r="QN90" s="177"/>
      <c r="QO90" s="178"/>
      <c r="QT90" s="176"/>
      <c r="QU90" s="177"/>
      <c r="QV90" s="178"/>
      <c r="RA90" s="176"/>
      <c r="RB90" s="177"/>
      <c r="RC90" s="178"/>
      <c r="RH90" s="176"/>
      <c r="RI90" s="177"/>
      <c r="RJ90" s="178"/>
      <c r="RO90" s="176"/>
      <c r="RP90" s="177"/>
      <c r="RQ90" s="178"/>
      <c r="RV90" s="176"/>
      <c r="RW90" s="177"/>
      <c r="RX90" s="178"/>
      <c r="SC90" s="176"/>
      <c r="SD90" s="177"/>
      <c r="SE90" s="178"/>
      <c r="SJ90" s="176"/>
      <c r="SK90" s="177"/>
      <c r="SL90" s="178"/>
      <c r="SQ90" s="176"/>
      <c r="SR90" s="177"/>
      <c r="SS90" s="178"/>
      <c r="SX90" s="176"/>
      <c r="SY90" s="177"/>
      <c r="SZ90" s="178"/>
      <c r="TE90" s="176"/>
      <c r="TF90" s="177"/>
      <c r="TG90" s="178"/>
      <c r="TL90" s="176"/>
      <c r="TM90" s="177"/>
      <c r="TN90" s="178"/>
      <c r="TS90" s="176"/>
      <c r="TT90" s="177"/>
      <c r="TU90" s="178"/>
      <c r="TZ90" s="176"/>
      <c r="UA90" s="177"/>
      <c r="UB90" s="178"/>
      <c r="UG90" s="176"/>
      <c r="UH90" s="177"/>
      <c r="UI90" s="178"/>
      <c r="UN90" s="176"/>
      <c r="UO90" s="177"/>
      <c r="UP90" s="178"/>
      <c r="UU90" s="176"/>
      <c r="UV90" s="177"/>
      <c r="UW90" s="178"/>
      <c r="VB90" s="176"/>
      <c r="VC90" s="177"/>
      <c r="VD90" s="178"/>
      <c r="VI90" s="176"/>
      <c r="VJ90" s="177"/>
      <c r="VK90" s="178"/>
      <c r="VP90" s="176"/>
      <c r="VQ90" s="177"/>
      <c r="VR90" s="178"/>
      <c r="VW90" s="176"/>
      <c r="VX90" s="177"/>
      <c r="VY90" s="178"/>
      <c r="WD90" s="176"/>
      <c r="WE90" s="177"/>
      <c r="WF90" s="178"/>
      <c r="WK90" s="176"/>
      <c r="WL90" s="177"/>
      <c r="WM90" s="178"/>
      <c r="WR90" s="176"/>
      <c r="WS90" s="177"/>
      <c r="WT90" s="178"/>
      <c r="WY90" s="176"/>
      <c r="WZ90" s="177"/>
      <c r="XA90" s="178"/>
      <c r="XF90" s="176"/>
      <c r="XG90" s="177"/>
      <c r="XH90" s="178"/>
      <c r="XM90" s="176"/>
      <c r="XN90" s="177"/>
      <c r="XO90" s="178"/>
      <c r="XT90" s="176"/>
      <c r="XU90" s="177"/>
      <c r="XV90" s="178"/>
      <c r="YA90" s="176"/>
      <c r="YB90" s="177"/>
      <c r="YC90" s="178"/>
      <c r="YH90" s="176"/>
      <c r="YI90" s="177"/>
      <c r="YJ90" s="178"/>
      <c r="YO90" s="176"/>
      <c r="YP90" s="177"/>
      <c r="YQ90" s="178"/>
      <c r="YV90" s="176"/>
      <c r="YW90" s="177"/>
      <c r="YX90" s="178"/>
      <c r="ZC90" s="176"/>
      <c r="ZD90" s="177"/>
      <c r="ZE90" s="178"/>
      <c r="ZJ90" s="176"/>
      <c r="ZK90" s="177"/>
      <c r="ZL90" s="178"/>
      <c r="ZQ90" s="176"/>
      <c r="ZR90" s="177"/>
      <c r="ZS90" s="178"/>
      <c r="ZX90" s="176"/>
      <c r="ZY90" s="177"/>
      <c r="ZZ90" s="178"/>
      <c r="AAE90" s="176"/>
      <c r="AAF90" s="177"/>
      <c r="AAG90" s="178"/>
      <c r="AAL90" s="176"/>
      <c r="AAM90" s="177"/>
      <c r="AAN90" s="178"/>
      <c r="AAS90" s="176"/>
      <c r="AAT90" s="177"/>
      <c r="AAU90" s="178"/>
      <c r="AAZ90" s="176"/>
      <c r="ABA90" s="177"/>
      <c r="ABB90" s="178"/>
      <c r="ABG90" s="176"/>
      <c r="ABH90" s="177"/>
      <c r="ABI90" s="178"/>
      <c r="ABN90" s="176"/>
      <c r="ABO90" s="177"/>
      <c r="ABP90" s="178"/>
      <c r="ABU90" s="176"/>
      <c r="ABV90" s="177"/>
      <c r="ABW90" s="178"/>
      <c r="ACB90" s="176"/>
      <c r="ACC90" s="177"/>
      <c r="ACD90" s="178"/>
      <c r="ACI90" s="176"/>
      <c r="ACJ90" s="177"/>
      <c r="ACK90" s="178"/>
      <c r="ACP90" s="176"/>
      <c r="ACQ90" s="177"/>
      <c r="ACR90" s="178"/>
      <c r="ACW90" s="176"/>
      <c r="ACX90" s="177"/>
      <c r="ACY90" s="178"/>
      <c r="ADD90" s="176"/>
      <c r="ADE90" s="177"/>
      <c r="ADF90" s="178"/>
      <c r="ADK90" s="176"/>
      <c r="ADL90" s="177"/>
      <c r="ADM90" s="178"/>
      <c r="ADR90" s="176"/>
      <c r="ADS90" s="177"/>
      <c r="ADT90" s="178"/>
      <c r="ADY90" s="176"/>
      <c r="ADZ90" s="177"/>
      <c r="AEA90" s="178"/>
      <c r="AEF90" s="176"/>
      <c r="AEG90" s="177"/>
      <c r="AEH90" s="178"/>
      <c r="AEM90" s="176"/>
      <c r="AEN90" s="177"/>
      <c r="AEO90" s="178"/>
      <c r="AET90" s="176"/>
      <c r="AEU90" s="177"/>
      <c r="AEV90" s="178"/>
      <c r="AFA90" s="176"/>
      <c r="AFB90" s="177"/>
      <c r="AFC90" s="178"/>
      <c r="AFH90" s="176"/>
      <c r="AFI90" s="177"/>
      <c r="AFJ90" s="178"/>
      <c r="AFO90" s="176"/>
      <c r="AFP90" s="177"/>
      <c r="AFQ90" s="178"/>
      <c r="AFV90" s="176"/>
      <c r="AFW90" s="177"/>
      <c r="AFX90" s="178"/>
      <c r="AGC90" s="176"/>
      <c r="AGD90" s="177"/>
      <c r="AGE90" s="178"/>
      <c r="AGJ90" s="176"/>
      <c r="AGK90" s="177"/>
      <c r="AGL90" s="178"/>
      <c r="AGQ90" s="176"/>
      <c r="AGR90" s="177"/>
      <c r="AGS90" s="178"/>
      <c r="AGX90" s="176"/>
      <c r="AGY90" s="177"/>
      <c r="AGZ90" s="178"/>
      <c r="AHE90" s="176"/>
      <c r="AHF90" s="177"/>
      <c r="AHG90" s="178"/>
      <c r="AHL90" s="176"/>
      <c r="AHM90" s="177"/>
      <c r="AHN90" s="178"/>
      <c r="AHS90" s="176"/>
      <c r="AHT90" s="177"/>
      <c r="AHU90" s="178"/>
      <c r="AHZ90" s="176"/>
      <c r="AIA90" s="177"/>
      <c r="AIB90" s="178"/>
      <c r="AIG90" s="176"/>
      <c r="AIH90" s="177"/>
      <c r="AII90" s="178"/>
      <c r="AIN90" s="176"/>
      <c r="AIO90" s="177"/>
      <c r="AIP90" s="178"/>
      <c r="AIU90" s="176"/>
      <c r="AIV90" s="177"/>
      <c r="AIW90" s="178"/>
      <c r="AJB90" s="176"/>
      <c r="AJC90" s="177"/>
      <c r="AJD90" s="178"/>
      <c r="AJI90" s="176"/>
      <c r="AJJ90" s="177"/>
      <c r="AJK90" s="178"/>
      <c r="AJP90" s="176"/>
      <c r="AJQ90" s="177"/>
      <c r="AJR90" s="178"/>
      <c r="AJW90" s="176"/>
      <c r="AJX90" s="177"/>
      <c r="AJY90" s="178"/>
      <c r="AKD90" s="176"/>
      <c r="AKE90" s="177"/>
      <c r="AKF90" s="178"/>
      <c r="AKK90" s="176"/>
      <c r="AKL90" s="177"/>
      <c r="AKM90" s="178"/>
      <c r="AKR90" s="176"/>
      <c r="AKS90" s="177"/>
      <c r="AKT90" s="178"/>
      <c r="AKY90" s="176"/>
      <c r="AKZ90" s="177"/>
      <c r="ALA90" s="178"/>
      <c r="ALF90" s="176"/>
      <c r="ALG90" s="177"/>
      <c r="ALH90" s="178"/>
      <c r="ALM90" s="176"/>
      <c r="ALN90" s="177"/>
      <c r="ALO90" s="178"/>
      <c r="ALT90" s="176"/>
      <c r="ALU90" s="177"/>
      <c r="ALV90" s="178"/>
      <c r="AMA90" s="176"/>
      <c r="AMB90" s="177"/>
      <c r="AMC90" s="178"/>
      <c r="AMH90" s="176"/>
      <c r="AMI90" s="177"/>
      <c r="AMJ90" s="178"/>
      <c r="AMO90" s="176"/>
      <c r="AMP90" s="177"/>
      <c r="AMQ90" s="178"/>
      <c r="AMV90" s="176"/>
      <c r="AMW90" s="177"/>
      <c r="AMX90" s="178"/>
      <c r="ANC90" s="176"/>
      <c r="AND90" s="177"/>
      <c r="ANE90" s="178"/>
      <c r="ANJ90" s="176"/>
      <c r="ANK90" s="177"/>
      <c r="ANL90" s="178"/>
      <c r="ANQ90" s="176"/>
      <c r="ANR90" s="177"/>
      <c r="ANS90" s="178"/>
      <c r="ANX90" s="176"/>
      <c r="ANY90" s="177"/>
      <c r="ANZ90" s="178"/>
      <c r="AOE90" s="176"/>
      <c r="AOF90" s="177"/>
      <c r="AOG90" s="178"/>
      <c r="AOL90" s="176"/>
      <c r="AOM90" s="177"/>
      <c r="AON90" s="178"/>
      <c r="AOS90" s="176"/>
      <c r="AOT90" s="177"/>
      <c r="AOU90" s="178"/>
      <c r="AOZ90" s="176"/>
      <c r="APA90" s="177"/>
      <c r="APB90" s="178"/>
      <c r="APG90" s="176"/>
      <c r="APH90" s="177"/>
      <c r="API90" s="178"/>
      <c r="APN90" s="176"/>
      <c r="APO90" s="177"/>
      <c r="APP90" s="178"/>
      <c r="APU90" s="176"/>
      <c r="APV90" s="177"/>
      <c r="APW90" s="178"/>
      <c r="AQB90" s="176"/>
      <c r="AQC90" s="177"/>
      <c r="AQD90" s="178"/>
      <c r="AQI90" s="176"/>
      <c r="AQJ90" s="177"/>
      <c r="AQK90" s="178"/>
      <c r="AQP90" s="176"/>
      <c r="AQQ90" s="177"/>
      <c r="AQR90" s="178"/>
      <c r="AQW90" s="176"/>
      <c r="AQX90" s="177"/>
      <c r="AQY90" s="178"/>
      <c r="ARD90" s="176"/>
      <c r="ARE90" s="177"/>
      <c r="ARF90" s="178"/>
      <c r="ARK90" s="176"/>
      <c r="ARL90" s="177"/>
      <c r="ARM90" s="178"/>
      <c r="ARR90" s="176"/>
      <c r="ARS90" s="177"/>
      <c r="ART90" s="178"/>
      <c r="ARY90" s="176"/>
      <c r="ARZ90" s="177"/>
      <c r="ASA90" s="178"/>
      <c r="ASF90" s="176"/>
      <c r="ASG90" s="177"/>
      <c r="ASH90" s="178"/>
      <c r="ASM90" s="176"/>
      <c r="ASN90" s="177"/>
      <c r="ASO90" s="178"/>
      <c r="AST90" s="176"/>
      <c r="ASU90" s="177"/>
      <c r="ASV90" s="178"/>
      <c r="ATA90" s="176"/>
      <c r="ATB90" s="177"/>
      <c r="ATC90" s="178"/>
      <c r="ATH90" s="176"/>
      <c r="ATI90" s="177"/>
      <c r="ATJ90" s="178"/>
      <c r="ATO90" s="176"/>
      <c r="ATP90" s="177"/>
      <c r="ATQ90" s="178"/>
      <c r="ATV90" s="176"/>
      <c r="ATW90" s="177"/>
      <c r="ATX90" s="178"/>
      <c r="AUC90" s="176"/>
      <c r="AUD90" s="177"/>
      <c r="AUE90" s="178"/>
      <c r="AUJ90" s="176"/>
      <c r="AUK90" s="177"/>
      <c r="AUL90" s="178"/>
      <c r="AUQ90" s="176"/>
      <c r="AUR90" s="177"/>
      <c r="AUS90" s="178"/>
      <c r="AUX90" s="176"/>
      <c r="AUY90" s="177"/>
      <c r="AUZ90" s="178"/>
      <c r="AVE90" s="176"/>
      <c r="AVF90" s="177"/>
      <c r="AVG90" s="178"/>
      <c r="AVL90" s="176"/>
      <c r="AVM90" s="177"/>
      <c r="AVN90" s="178"/>
      <c r="AVS90" s="176"/>
      <c r="AVT90" s="177"/>
      <c r="AVU90" s="178"/>
      <c r="AVZ90" s="176"/>
      <c r="AWA90" s="177"/>
      <c r="AWB90" s="178"/>
      <c r="AWG90" s="176"/>
      <c r="AWH90" s="177"/>
      <c r="AWI90" s="178"/>
      <c r="AWN90" s="176"/>
      <c r="AWO90" s="177"/>
      <c r="AWP90" s="178"/>
      <c r="AWU90" s="176"/>
      <c r="AWV90" s="177"/>
      <c r="AWW90" s="178"/>
      <c r="AXB90" s="176"/>
      <c r="AXC90" s="177"/>
      <c r="AXD90" s="178"/>
      <c r="AXI90" s="176"/>
      <c r="AXJ90" s="177"/>
      <c r="AXK90" s="178"/>
      <c r="AXP90" s="176"/>
      <c r="AXQ90" s="177"/>
      <c r="AXR90" s="178"/>
      <c r="AXW90" s="176"/>
      <c r="AXX90" s="177"/>
      <c r="AXY90" s="178"/>
      <c r="AYD90" s="176"/>
      <c r="AYE90" s="177"/>
      <c r="AYF90" s="178"/>
      <c r="AYK90" s="176"/>
      <c r="AYL90" s="177"/>
      <c r="AYM90" s="178"/>
      <c r="AYR90" s="176"/>
      <c r="AYS90" s="177"/>
      <c r="AYT90" s="178"/>
      <c r="AYY90" s="176"/>
      <c r="AYZ90" s="177"/>
      <c r="AZA90" s="178"/>
      <c r="AZF90" s="176"/>
      <c r="AZG90" s="177"/>
      <c r="AZH90" s="178"/>
      <c r="AZM90" s="176"/>
      <c r="AZN90" s="177"/>
      <c r="AZO90" s="178"/>
      <c r="AZT90" s="176"/>
      <c r="AZU90" s="177"/>
      <c r="AZV90" s="178"/>
      <c r="BAA90" s="176"/>
      <c r="BAB90" s="177"/>
      <c r="BAC90" s="178"/>
      <c r="BAH90" s="176"/>
      <c r="BAI90" s="177"/>
      <c r="BAJ90" s="178"/>
      <c r="BAO90" s="176"/>
      <c r="BAP90" s="177"/>
      <c r="BAQ90" s="178"/>
      <c r="BAV90" s="176"/>
      <c r="BAW90" s="177"/>
      <c r="BAX90" s="178"/>
      <c r="BBC90" s="176"/>
      <c r="BBD90" s="177"/>
      <c r="BBE90" s="178"/>
      <c r="BBJ90" s="176"/>
      <c r="BBK90" s="177"/>
      <c r="BBL90" s="178"/>
      <c r="BBQ90" s="176"/>
      <c r="BBR90" s="177"/>
      <c r="BBS90" s="178"/>
      <c r="BBX90" s="176"/>
      <c r="BBY90" s="177"/>
      <c r="BBZ90" s="178"/>
      <c r="BCE90" s="176"/>
      <c r="BCF90" s="177"/>
      <c r="BCG90" s="178"/>
      <c r="BCL90" s="176"/>
      <c r="BCM90" s="177"/>
      <c r="BCN90" s="178"/>
      <c r="BCS90" s="176"/>
      <c r="BCT90" s="177"/>
      <c r="BCU90" s="178"/>
      <c r="BCZ90" s="176"/>
      <c r="BDA90" s="177"/>
      <c r="BDB90" s="178"/>
      <c r="BDG90" s="176"/>
      <c r="BDH90" s="177"/>
      <c r="BDI90" s="178"/>
      <c r="BDN90" s="176"/>
      <c r="BDO90" s="177"/>
      <c r="BDP90" s="178"/>
      <c r="BDU90" s="176"/>
      <c r="BDV90" s="177"/>
      <c r="BDW90" s="178"/>
      <c r="BEB90" s="176"/>
      <c r="BEC90" s="177"/>
      <c r="BED90" s="178"/>
      <c r="BEI90" s="176"/>
      <c r="BEJ90" s="177"/>
      <c r="BEK90" s="178"/>
      <c r="BEP90" s="176"/>
      <c r="BEQ90" s="177"/>
      <c r="BER90" s="178"/>
      <c r="BEW90" s="176"/>
      <c r="BEX90" s="177"/>
      <c r="BEY90" s="178"/>
      <c r="BFD90" s="176"/>
      <c r="BFE90" s="177"/>
      <c r="BFF90" s="178"/>
      <c r="BFK90" s="176"/>
      <c r="BFL90" s="177"/>
      <c r="BFM90" s="178"/>
      <c r="BFR90" s="176"/>
      <c r="BFS90" s="177"/>
      <c r="BFT90" s="178"/>
      <c r="BFY90" s="176"/>
      <c r="BFZ90" s="177"/>
      <c r="BGA90" s="178"/>
      <c r="BGF90" s="176"/>
      <c r="BGG90" s="177"/>
      <c r="BGH90" s="178"/>
      <c r="BGM90" s="176"/>
      <c r="BGN90" s="177"/>
      <c r="BGO90" s="178"/>
      <c r="BGT90" s="176"/>
      <c r="BGU90" s="177"/>
      <c r="BGV90" s="178"/>
      <c r="BHA90" s="176"/>
      <c r="BHB90" s="177"/>
      <c r="BHC90" s="178"/>
      <c r="BHH90" s="176"/>
      <c r="BHI90" s="177"/>
      <c r="BHJ90" s="178"/>
      <c r="BHO90" s="176"/>
      <c r="BHP90" s="177"/>
      <c r="BHQ90" s="178"/>
      <c r="BHV90" s="176"/>
      <c r="BHW90" s="177"/>
      <c r="BHX90" s="178"/>
      <c r="BIC90" s="176"/>
      <c r="BID90" s="177"/>
      <c r="BIE90" s="178"/>
      <c r="BIJ90" s="176"/>
      <c r="BIK90" s="177"/>
      <c r="BIL90" s="178"/>
      <c r="BIQ90" s="176"/>
      <c r="BIR90" s="177"/>
      <c r="BIS90" s="178"/>
      <c r="BIX90" s="176"/>
      <c r="BIY90" s="177"/>
      <c r="BIZ90" s="178"/>
      <c r="BJE90" s="176"/>
      <c r="BJF90" s="177"/>
      <c r="BJG90" s="178"/>
      <c r="BJL90" s="176"/>
      <c r="BJM90" s="177"/>
      <c r="BJN90" s="178"/>
      <c r="BJS90" s="176"/>
      <c r="BJT90" s="177"/>
      <c r="BJU90" s="178"/>
      <c r="BJZ90" s="176"/>
      <c r="BKA90" s="177"/>
      <c r="BKB90" s="178"/>
      <c r="BKG90" s="176"/>
      <c r="BKH90" s="177"/>
      <c r="BKI90" s="178"/>
      <c r="BKN90" s="176"/>
      <c r="BKO90" s="177"/>
      <c r="BKP90" s="178"/>
      <c r="BKU90" s="176"/>
      <c r="BKV90" s="177"/>
      <c r="BKW90" s="178"/>
      <c r="BLB90" s="176"/>
      <c r="BLC90" s="177"/>
      <c r="BLD90" s="178"/>
      <c r="BLI90" s="176"/>
      <c r="BLJ90" s="177"/>
      <c r="BLK90" s="178"/>
      <c r="BLP90" s="176"/>
      <c r="BLQ90" s="177"/>
      <c r="BLR90" s="178"/>
      <c r="BLW90" s="176"/>
      <c r="BLX90" s="177"/>
      <c r="BLY90" s="178"/>
      <c r="BMD90" s="176"/>
      <c r="BME90" s="177"/>
      <c r="BMF90" s="178"/>
      <c r="BMK90" s="176"/>
      <c r="BML90" s="177"/>
      <c r="BMM90" s="178"/>
      <c r="BMR90" s="176"/>
      <c r="BMS90" s="177"/>
      <c r="BMT90" s="178"/>
      <c r="BMY90" s="176"/>
      <c r="BMZ90" s="177"/>
      <c r="BNA90" s="178"/>
      <c r="BNF90" s="176"/>
      <c r="BNG90" s="177"/>
      <c r="BNH90" s="178"/>
      <c r="BNM90" s="176"/>
      <c r="BNN90" s="177"/>
      <c r="BNO90" s="178"/>
      <c r="BNT90" s="176"/>
      <c r="BNU90" s="177"/>
      <c r="BNV90" s="178"/>
      <c r="BOA90" s="176"/>
      <c r="BOB90" s="177"/>
      <c r="BOC90" s="178"/>
      <c r="BOH90" s="176"/>
      <c r="BOI90" s="177"/>
      <c r="BOJ90" s="178"/>
      <c r="BOO90" s="176"/>
      <c r="BOP90" s="177"/>
      <c r="BOQ90" s="178"/>
      <c r="BOV90" s="176"/>
      <c r="BOW90" s="177"/>
      <c r="BOX90" s="178"/>
      <c r="BPC90" s="176"/>
      <c r="BPD90" s="177"/>
      <c r="BPE90" s="178"/>
      <c r="BPJ90" s="176"/>
      <c r="BPK90" s="177"/>
      <c r="BPL90" s="178"/>
      <c r="BPQ90" s="176"/>
      <c r="BPR90" s="177"/>
      <c r="BPS90" s="178"/>
      <c r="BPX90" s="176"/>
      <c r="BPY90" s="177"/>
      <c r="BPZ90" s="178"/>
      <c r="BQE90" s="176"/>
      <c r="BQF90" s="177"/>
      <c r="BQG90" s="178"/>
      <c r="BQL90" s="176"/>
      <c r="BQM90" s="177"/>
      <c r="BQN90" s="178"/>
      <c r="BQS90" s="176"/>
      <c r="BQT90" s="177"/>
      <c r="BQU90" s="178"/>
      <c r="BQZ90" s="176"/>
      <c r="BRA90" s="177"/>
      <c r="BRB90" s="178"/>
      <c r="BRG90" s="176"/>
      <c r="BRH90" s="177"/>
      <c r="BRI90" s="178"/>
      <c r="BRN90" s="176"/>
      <c r="BRO90" s="177"/>
      <c r="BRP90" s="178"/>
      <c r="BRU90" s="176"/>
      <c r="BRV90" s="177"/>
      <c r="BRW90" s="178"/>
      <c r="BSB90" s="176"/>
      <c r="BSC90" s="177"/>
      <c r="BSD90" s="178"/>
      <c r="BSI90" s="176"/>
      <c r="BSJ90" s="177"/>
      <c r="BSK90" s="178"/>
      <c r="BSP90" s="176"/>
      <c r="BSQ90" s="177"/>
      <c r="BSR90" s="178"/>
      <c r="BSW90" s="176"/>
      <c r="BSX90" s="177"/>
      <c r="BSY90" s="178"/>
      <c r="BTD90" s="176"/>
      <c r="BTE90" s="177"/>
      <c r="BTF90" s="178"/>
      <c r="BTK90" s="176"/>
      <c r="BTL90" s="177"/>
      <c r="BTM90" s="178"/>
      <c r="BTR90" s="176"/>
      <c r="BTS90" s="177"/>
      <c r="BTT90" s="178"/>
      <c r="BTY90" s="176"/>
      <c r="BTZ90" s="177"/>
      <c r="BUA90" s="178"/>
      <c r="BUF90" s="176"/>
      <c r="BUG90" s="177"/>
      <c r="BUH90" s="178"/>
      <c r="BUM90" s="176"/>
      <c r="BUN90" s="177"/>
      <c r="BUO90" s="178"/>
      <c r="BUT90" s="176"/>
      <c r="BUU90" s="177"/>
      <c r="BUV90" s="178"/>
      <c r="BVA90" s="176"/>
      <c r="BVB90" s="177"/>
      <c r="BVC90" s="178"/>
      <c r="BVH90" s="176"/>
      <c r="BVI90" s="177"/>
      <c r="BVJ90" s="178"/>
      <c r="BVO90" s="176"/>
      <c r="BVP90" s="177"/>
      <c r="BVQ90" s="178"/>
      <c r="BVV90" s="176"/>
      <c r="BVW90" s="177"/>
      <c r="BVX90" s="178"/>
      <c r="BWC90" s="176"/>
      <c r="BWD90" s="177"/>
      <c r="BWE90" s="178"/>
      <c r="BWJ90" s="176"/>
      <c r="BWK90" s="177"/>
      <c r="BWL90" s="178"/>
      <c r="BWQ90" s="176"/>
      <c r="BWR90" s="177"/>
      <c r="BWS90" s="178"/>
      <c r="BWX90" s="176"/>
      <c r="BWY90" s="177"/>
      <c r="BWZ90" s="178"/>
      <c r="BXE90" s="176"/>
      <c r="BXF90" s="177"/>
      <c r="BXG90" s="178"/>
      <c r="BXL90" s="176"/>
      <c r="BXM90" s="177"/>
      <c r="BXN90" s="178"/>
      <c r="BXS90" s="176"/>
      <c r="BXT90" s="177"/>
      <c r="BXU90" s="178"/>
      <c r="BXZ90" s="176"/>
      <c r="BYA90" s="177"/>
      <c r="BYB90" s="178"/>
      <c r="BYG90" s="176"/>
      <c r="BYH90" s="177"/>
      <c r="BYI90" s="178"/>
      <c r="BYN90" s="176"/>
      <c r="BYO90" s="177"/>
      <c r="BYP90" s="178"/>
      <c r="BYU90" s="176"/>
      <c r="BYV90" s="177"/>
      <c r="BYW90" s="178"/>
      <c r="BZB90" s="176"/>
      <c r="BZC90" s="177"/>
      <c r="BZD90" s="178"/>
      <c r="BZI90" s="176"/>
      <c r="BZJ90" s="177"/>
      <c r="BZK90" s="178"/>
      <c r="BZP90" s="176"/>
      <c r="BZQ90" s="177"/>
      <c r="BZR90" s="178"/>
      <c r="BZW90" s="176"/>
      <c r="BZX90" s="177"/>
      <c r="BZY90" s="178"/>
      <c r="CAD90" s="176"/>
      <c r="CAE90" s="177"/>
      <c r="CAF90" s="178"/>
      <c r="CAK90" s="176"/>
      <c r="CAL90" s="177"/>
      <c r="CAM90" s="178"/>
      <c r="CAR90" s="176"/>
      <c r="CAS90" s="177"/>
      <c r="CAT90" s="178"/>
      <c r="CAY90" s="176"/>
      <c r="CAZ90" s="177"/>
      <c r="CBA90" s="178"/>
      <c r="CBF90" s="176"/>
      <c r="CBG90" s="177"/>
      <c r="CBH90" s="178"/>
      <c r="CBM90" s="176"/>
      <c r="CBN90" s="177"/>
      <c r="CBO90" s="178"/>
      <c r="CBT90" s="176"/>
      <c r="CBU90" s="177"/>
      <c r="CBV90" s="178"/>
      <c r="CCA90" s="176"/>
      <c r="CCB90" s="177"/>
      <c r="CCC90" s="178"/>
      <c r="CCH90" s="176"/>
      <c r="CCI90" s="177"/>
      <c r="CCJ90" s="178"/>
      <c r="CCO90" s="176"/>
      <c r="CCP90" s="177"/>
      <c r="CCQ90" s="178"/>
      <c r="CCV90" s="176"/>
      <c r="CCW90" s="177"/>
      <c r="CCX90" s="178"/>
      <c r="CDC90" s="176"/>
      <c r="CDD90" s="177"/>
      <c r="CDE90" s="178"/>
      <c r="CDJ90" s="176"/>
      <c r="CDK90" s="177"/>
      <c r="CDL90" s="178"/>
      <c r="CDQ90" s="176"/>
      <c r="CDR90" s="177"/>
      <c r="CDS90" s="178"/>
      <c r="CDX90" s="176"/>
      <c r="CDY90" s="177"/>
      <c r="CDZ90" s="178"/>
      <c r="CEE90" s="176"/>
      <c r="CEF90" s="177"/>
      <c r="CEG90" s="178"/>
      <c r="CEL90" s="176"/>
      <c r="CEM90" s="177"/>
      <c r="CEN90" s="178"/>
      <c r="CES90" s="176"/>
      <c r="CET90" s="177"/>
      <c r="CEU90" s="178"/>
      <c r="CEZ90" s="176"/>
      <c r="CFA90" s="177"/>
      <c r="CFB90" s="178"/>
      <c r="CFG90" s="176"/>
      <c r="CFH90" s="177"/>
      <c r="CFI90" s="178"/>
      <c r="CFN90" s="176"/>
      <c r="CFO90" s="177"/>
      <c r="CFP90" s="178"/>
      <c r="CFU90" s="176"/>
      <c r="CFV90" s="177"/>
      <c r="CFW90" s="178"/>
      <c r="CGB90" s="176"/>
      <c r="CGC90" s="177"/>
      <c r="CGD90" s="178"/>
      <c r="CGI90" s="176"/>
      <c r="CGJ90" s="177"/>
      <c r="CGK90" s="178"/>
      <c r="CGP90" s="176"/>
      <c r="CGQ90" s="177"/>
      <c r="CGR90" s="178"/>
      <c r="CGW90" s="176"/>
      <c r="CGX90" s="177"/>
      <c r="CGY90" s="178"/>
      <c r="CHD90" s="176"/>
      <c r="CHE90" s="177"/>
      <c r="CHF90" s="178"/>
      <c r="CHK90" s="176"/>
      <c r="CHL90" s="177"/>
      <c r="CHM90" s="178"/>
      <c r="CHR90" s="176"/>
      <c r="CHS90" s="177"/>
      <c r="CHT90" s="178"/>
      <c r="CHY90" s="176"/>
      <c r="CHZ90" s="177"/>
      <c r="CIA90" s="178"/>
      <c r="CIF90" s="176"/>
      <c r="CIG90" s="177"/>
      <c r="CIH90" s="178"/>
      <c r="CIM90" s="176"/>
      <c r="CIN90" s="177"/>
      <c r="CIO90" s="178"/>
      <c r="CIT90" s="176"/>
      <c r="CIU90" s="177"/>
      <c r="CIV90" s="178"/>
      <c r="CJA90" s="176"/>
      <c r="CJB90" s="177"/>
      <c r="CJC90" s="178"/>
      <c r="CJH90" s="176"/>
      <c r="CJI90" s="177"/>
      <c r="CJJ90" s="178"/>
      <c r="CJO90" s="176"/>
      <c r="CJP90" s="177"/>
      <c r="CJQ90" s="178"/>
      <c r="CJV90" s="176"/>
      <c r="CJW90" s="177"/>
      <c r="CJX90" s="178"/>
      <c r="CKC90" s="176"/>
      <c r="CKD90" s="177"/>
      <c r="CKE90" s="178"/>
      <c r="CKJ90" s="176"/>
      <c r="CKK90" s="177"/>
      <c r="CKL90" s="178"/>
      <c r="CKQ90" s="176"/>
      <c r="CKR90" s="177"/>
      <c r="CKS90" s="178"/>
      <c r="CKX90" s="176"/>
      <c r="CKY90" s="177"/>
      <c r="CKZ90" s="178"/>
      <c r="CLE90" s="176"/>
      <c r="CLF90" s="177"/>
      <c r="CLG90" s="178"/>
      <c r="CLL90" s="176"/>
      <c r="CLM90" s="177"/>
      <c r="CLN90" s="178"/>
      <c r="CLS90" s="176"/>
      <c r="CLT90" s="177"/>
      <c r="CLU90" s="178"/>
      <c r="CLZ90" s="176"/>
      <c r="CMA90" s="177"/>
      <c r="CMB90" s="178"/>
      <c r="CMG90" s="176"/>
      <c r="CMH90" s="177"/>
      <c r="CMI90" s="178"/>
      <c r="CMN90" s="176"/>
      <c r="CMO90" s="177"/>
      <c r="CMP90" s="178"/>
      <c r="CMU90" s="176"/>
      <c r="CMV90" s="177"/>
      <c r="CMW90" s="178"/>
      <c r="CNB90" s="176"/>
      <c r="CNC90" s="177"/>
      <c r="CND90" s="178"/>
      <c r="CNI90" s="176"/>
      <c r="CNJ90" s="177"/>
      <c r="CNK90" s="178"/>
      <c r="CNP90" s="176"/>
      <c r="CNQ90" s="177"/>
      <c r="CNR90" s="178"/>
      <c r="CNW90" s="176"/>
      <c r="CNX90" s="177"/>
      <c r="CNY90" s="178"/>
      <c r="COD90" s="176"/>
      <c r="COE90" s="177"/>
      <c r="COF90" s="178"/>
      <c r="COK90" s="176"/>
      <c r="COL90" s="177"/>
      <c r="COM90" s="178"/>
      <c r="COR90" s="176"/>
      <c r="COS90" s="177"/>
      <c r="COT90" s="178"/>
      <c r="COY90" s="176"/>
      <c r="COZ90" s="177"/>
      <c r="CPA90" s="178"/>
      <c r="CPF90" s="176"/>
      <c r="CPG90" s="177"/>
      <c r="CPH90" s="178"/>
      <c r="CPM90" s="176"/>
      <c r="CPN90" s="177"/>
      <c r="CPO90" s="178"/>
      <c r="CPT90" s="176"/>
      <c r="CPU90" s="177"/>
      <c r="CPV90" s="178"/>
      <c r="CQA90" s="176"/>
      <c r="CQB90" s="177"/>
      <c r="CQC90" s="178"/>
      <c r="CQH90" s="176"/>
      <c r="CQI90" s="177"/>
      <c r="CQJ90" s="178"/>
      <c r="CQO90" s="176"/>
      <c r="CQP90" s="177"/>
      <c r="CQQ90" s="178"/>
      <c r="CQV90" s="176"/>
      <c r="CQW90" s="177"/>
      <c r="CQX90" s="178"/>
      <c r="CRC90" s="176"/>
      <c r="CRD90" s="177"/>
      <c r="CRE90" s="178"/>
      <c r="CRJ90" s="176"/>
      <c r="CRK90" s="177"/>
      <c r="CRL90" s="178"/>
      <c r="CRQ90" s="176"/>
      <c r="CRR90" s="177"/>
      <c r="CRS90" s="178"/>
      <c r="CRX90" s="176"/>
      <c r="CRY90" s="177"/>
      <c r="CRZ90" s="178"/>
      <c r="CSE90" s="176"/>
      <c r="CSF90" s="177"/>
      <c r="CSG90" s="178"/>
      <c r="CSL90" s="176"/>
      <c r="CSM90" s="177"/>
      <c r="CSN90" s="178"/>
      <c r="CSS90" s="176"/>
      <c r="CST90" s="177"/>
      <c r="CSU90" s="178"/>
      <c r="CSZ90" s="176"/>
      <c r="CTA90" s="177"/>
      <c r="CTB90" s="178"/>
      <c r="CTG90" s="176"/>
      <c r="CTH90" s="177"/>
      <c r="CTI90" s="178"/>
      <c r="CTN90" s="176"/>
      <c r="CTO90" s="177"/>
      <c r="CTP90" s="178"/>
      <c r="CTU90" s="176"/>
      <c r="CTV90" s="177"/>
    </row>
    <row r="91" s="120" customFormat="1" ht="33" customHeight="1" spans="1:2570">
      <c r="A91" s="58"/>
      <c r="B91" s="165" t="s">
        <v>339</v>
      </c>
      <c r="C91" s="166" t="s">
        <v>74</v>
      </c>
      <c r="D91" s="166">
        <v>2</v>
      </c>
      <c r="E91" s="20"/>
      <c r="F91" s="57">
        <f t="shared" si="6"/>
        <v>0</v>
      </c>
      <c r="G91" s="55"/>
      <c r="H91" s="118"/>
      <c r="I91" s="118"/>
      <c r="J91" s="118"/>
      <c r="K91" s="118"/>
      <c r="N91" s="176"/>
      <c r="O91" s="177"/>
      <c r="P91" s="178"/>
      <c r="U91" s="176"/>
      <c r="V91" s="177"/>
      <c r="W91" s="178"/>
      <c r="AB91" s="176"/>
      <c r="AC91" s="177"/>
      <c r="AD91" s="178"/>
      <c r="AI91" s="176"/>
      <c r="AJ91" s="177"/>
      <c r="AK91" s="178"/>
      <c r="AP91" s="176"/>
      <c r="AQ91" s="177"/>
      <c r="AR91" s="178"/>
      <c r="AW91" s="176"/>
      <c r="AX91" s="177"/>
      <c r="AY91" s="178"/>
      <c r="BD91" s="176"/>
      <c r="BE91" s="177"/>
      <c r="BF91" s="178"/>
      <c r="BK91" s="176"/>
      <c r="BL91" s="177"/>
      <c r="BM91" s="178"/>
      <c r="BR91" s="176"/>
      <c r="BS91" s="177"/>
      <c r="BT91" s="178"/>
      <c r="BY91" s="176"/>
      <c r="BZ91" s="177"/>
      <c r="CA91" s="178"/>
      <c r="CF91" s="176"/>
      <c r="CG91" s="177"/>
      <c r="CH91" s="178"/>
      <c r="CM91" s="176"/>
      <c r="CN91" s="177"/>
      <c r="CO91" s="178"/>
      <c r="CT91" s="176"/>
      <c r="CU91" s="177"/>
      <c r="CV91" s="178"/>
      <c r="DA91" s="176"/>
      <c r="DB91" s="177"/>
      <c r="DC91" s="178"/>
      <c r="DH91" s="176"/>
      <c r="DI91" s="177"/>
      <c r="DJ91" s="178"/>
      <c r="DO91" s="176"/>
      <c r="DP91" s="177"/>
      <c r="DQ91" s="178"/>
      <c r="DV91" s="176"/>
      <c r="DW91" s="177"/>
      <c r="DX91" s="178"/>
      <c r="EC91" s="176"/>
      <c r="ED91" s="177"/>
      <c r="EE91" s="178"/>
      <c r="EJ91" s="176"/>
      <c r="EK91" s="177"/>
      <c r="EL91" s="178"/>
      <c r="EQ91" s="176"/>
      <c r="ER91" s="177"/>
      <c r="ES91" s="178"/>
      <c r="EX91" s="176"/>
      <c r="EY91" s="177"/>
      <c r="EZ91" s="178"/>
      <c r="FE91" s="176"/>
      <c r="FF91" s="177"/>
      <c r="FG91" s="178"/>
      <c r="FL91" s="176"/>
      <c r="FM91" s="177"/>
      <c r="FN91" s="178"/>
      <c r="FS91" s="176"/>
      <c r="FT91" s="177"/>
      <c r="FU91" s="178"/>
      <c r="FZ91" s="176"/>
      <c r="GA91" s="177"/>
      <c r="GB91" s="178"/>
      <c r="GG91" s="176"/>
      <c r="GH91" s="177"/>
      <c r="GI91" s="178"/>
      <c r="GN91" s="176"/>
      <c r="GO91" s="177"/>
      <c r="GP91" s="178"/>
      <c r="GU91" s="176"/>
      <c r="GV91" s="177"/>
      <c r="GW91" s="178"/>
      <c r="HB91" s="176"/>
      <c r="HC91" s="177"/>
      <c r="HD91" s="178"/>
      <c r="HI91" s="176"/>
      <c r="HJ91" s="177"/>
      <c r="HK91" s="178"/>
      <c r="HP91" s="176"/>
      <c r="HQ91" s="177"/>
      <c r="HR91" s="178"/>
      <c r="HW91" s="176"/>
      <c r="HX91" s="177"/>
      <c r="HY91" s="178"/>
      <c r="ID91" s="176"/>
      <c r="IE91" s="177"/>
      <c r="IF91" s="178"/>
      <c r="IK91" s="176"/>
      <c r="IL91" s="177"/>
      <c r="IM91" s="178"/>
      <c r="IR91" s="176"/>
      <c r="IS91" s="177"/>
      <c r="IT91" s="178"/>
      <c r="IY91" s="176"/>
      <c r="IZ91" s="177"/>
      <c r="JA91" s="178"/>
      <c r="JF91" s="176"/>
      <c r="JG91" s="177"/>
      <c r="JH91" s="178"/>
      <c r="JM91" s="176"/>
      <c r="JN91" s="177"/>
      <c r="JO91" s="178"/>
      <c r="JT91" s="176"/>
      <c r="JU91" s="177"/>
      <c r="JV91" s="178"/>
      <c r="KA91" s="176"/>
      <c r="KB91" s="177"/>
      <c r="KC91" s="178"/>
      <c r="KH91" s="176"/>
      <c r="KI91" s="177"/>
      <c r="KJ91" s="178"/>
      <c r="KO91" s="176"/>
      <c r="KP91" s="177"/>
      <c r="KQ91" s="178"/>
      <c r="KV91" s="176"/>
      <c r="KW91" s="177"/>
      <c r="KX91" s="178"/>
      <c r="LC91" s="176"/>
      <c r="LD91" s="177"/>
      <c r="LE91" s="178"/>
      <c r="LJ91" s="176"/>
      <c r="LK91" s="177"/>
      <c r="LL91" s="178"/>
      <c r="LQ91" s="176"/>
      <c r="LR91" s="177"/>
      <c r="LS91" s="178"/>
      <c r="LX91" s="176"/>
      <c r="LY91" s="177"/>
      <c r="LZ91" s="178"/>
      <c r="ME91" s="176"/>
      <c r="MF91" s="177"/>
      <c r="MG91" s="178"/>
      <c r="ML91" s="176"/>
      <c r="MM91" s="177"/>
      <c r="MN91" s="178"/>
      <c r="MS91" s="176"/>
      <c r="MT91" s="177"/>
      <c r="MU91" s="178"/>
      <c r="MZ91" s="176"/>
      <c r="NA91" s="177"/>
      <c r="NB91" s="178"/>
      <c r="NG91" s="176"/>
      <c r="NH91" s="177"/>
      <c r="NI91" s="178"/>
      <c r="NN91" s="176"/>
      <c r="NO91" s="177"/>
      <c r="NP91" s="178"/>
      <c r="NU91" s="176"/>
      <c r="NV91" s="177"/>
      <c r="NW91" s="178"/>
      <c r="OB91" s="176"/>
      <c r="OC91" s="177"/>
      <c r="OD91" s="178"/>
      <c r="OI91" s="176"/>
      <c r="OJ91" s="177"/>
      <c r="OK91" s="178"/>
      <c r="OP91" s="176"/>
      <c r="OQ91" s="177"/>
      <c r="OR91" s="178"/>
      <c r="OW91" s="176"/>
      <c r="OX91" s="177"/>
      <c r="OY91" s="178"/>
      <c r="PD91" s="176"/>
      <c r="PE91" s="177"/>
      <c r="PF91" s="178"/>
      <c r="PK91" s="176"/>
      <c r="PL91" s="177"/>
      <c r="PM91" s="178"/>
      <c r="PR91" s="176"/>
      <c r="PS91" s="177"/>
      <c r="PT91" s="178"/>
      <c r="PY91" s="176"/>
      <c r="PZ91" s="177"/>
      <c r="QA91" s="178"/>
      <c r="QF91" s="176"/>
      <c r="QG91" s="177"/>
      <c r="QH91" s="178"/>
      <c r="QM91" s="176"/>
      <c r="QN91" s="177"/>
      <c r="QO91" s="178"/>
      <c r="QT91" s="176"/>
      <c r="QU91" s="177"/>
      <c r="QV91" s="178"/>
      <c r="RA91" s="176"/>
      <c r="RB91" s="177"/>
      <c r="RC91" s="178"/>
      <c r="RH91" s="176"/>
      <c r="RI91" s="177"/>
      <c r="RJ91" s="178"/>
      <c r="RO91" s="176"/>
      <c r="RP91" s="177"/>
      <c r="RQ91" s="178"/>
      <c r="RV91" s="176"/>
      <c r="RW91" s="177"/>
      <c r="RX91" s="178"/>
      <c r="SC91" s="176"/>
      <c r="SD91" s="177"/>
      <c r="SE91" s="178"/>
      <c r="SJ91" s="176"/>
      <c r="SK91" s="177"/>
      <c r="SL91" s="178"/>
      <c r="SQ91" s="176"/>
      <c r="SR91" s="177"/>
      <c r="SS91" s="178"/>
      <c r="SX91" s="176"/>
      <c r="SY91" s="177"/>
      <c r="SZ91" s="178"/>
      <c r="TE91" s="176"/>
      <c r="TF91" s="177"/>
      <c r="TG91" s="178"/>
      <c r="TL91" s="176"/>
      <c r="TM91" s="177"/>
      <c r="TN91" s="178"/>
      <c r="TS91" s="176"/>
      <c r="TT91" s="177"/>
      <c r="TU91" s="178"/>
      <c r="TZ91" s="176"/>
      <c r="UA91" s="177"/>
      <c r="UB91" s="178"/>
      <c r="UG91" s="176"/>
      <c r="UH91" s="177"/>
      <c r="UI91" s="178"/>
      <c r="UN91" s="176"/>
      <c r="UO91" s="177"/>
      <c r="UP91" s="178"/>
      <c r="UU91" s="176"/>
      <c r="UV91" s="177"/>
      <c r="UW91" s="178"/>
      <c r="VB91" s="176"/>
      <c r="VC91" s="177"/>
      <c r="VD91" s="178"/>
      <c r="VI91" s="176"/>
      <c r="VJ91" s="177"/>
      <c r="VK91" s="178"/>
      <c r="VP91" s="176"/>
      <c r="VQ91" s="177"/>
      <c r="VR91" s="178"/>
      <c r="VW91" s="176"/>
      <c r="VX91" s="177"/>
      <c r="VY91" s="178"/>
      <c r="WD91" s="176"/>
      <c r="WE91" s="177"/>
      <c r="WF91" s="178"/>
      <c r="WK91" s="176"/>
      <c r="WL91" s="177"/>
      <c r="WM91" s="178"/>
      <c r="WR91" s="176"/>
      <c r="WS91" s="177"/>
      <c r="WT91" s="178"/>
      <c r="WY91" s="176"/>
      <c r="WZ91" s="177"/>
      <c r="XA91" s="178"/>
      <c r="XF91" s="176"/>
      <c r="XG91" s="177"/>
      <c r="XH91" s="178"/>
      <c r="XM91" s="176"/>
      <c r="XN91" s="177"/>
      <c r="XO91" s="178"/>
      <c r="XT91" s="176"/>
      <c r="XU91" s="177"/>
      <c r="XV91" s="178"/>
      <c r="YA91" s="176"/>
      <c r="YB91" s="177"/>
      <c r="YC91" s="178"/>
      <c r="YH91" s="176"/>
      <c r="YI91" s="177"/>
      <c r="YJ91" s="178"/>
      <c r="YO91" s="176"/>
      <c r="YP91" s="177"/>
      <c r="YQ91" s="178"/>
      <c r="YV91" s="176"/>
      <c r="YW91" s="177"/>
      <c r="YX91" s="178"/>
      <c r="ZC91" s="176"/>
      <c r="ZD91" s="177"/>
      <c r="ZE91" s="178"/>
      <c r="ZJ91" s="176"/>
      <c r="ZK91" s="177"/>
      <c r="ZL91" s="178"/>
      <c r="ZQ91" s="176"/>
      <c r="ZR91" s="177"/>
      <c r="ZS91" s="178"/>
      <c r="ZX91" s="176"/>
      <c r="ZY91" s="177"/>
      <c r="ZZ91" s="178"/>
      <c r="AAE91" s="176"/>
      <c r="AAF91" s="177"/>
      <c r="AAG91" s="178"/>
      <c r="AAL91" s="176"/>
      <c r="AAM91" s="177"/>
      <c r="AAN91" s="178"/>
      <c r="AAS91" s="176"/>
      <c r="AAT91" s="177"/>
      <c r="AAU91" s="178"/>
      <c r="AAZ91" s="176"/>
      <c r="ABA91" s="177"/>
      <c r="ABB91" s="178"/>
      <c r="ABG91" s="176"/>
      <c r="ABH91" s="177"/>
      <c r="ABI91" s="178"/>
      <c r="ABN91" s="176"/>
      <c r="ABO91" s="177"/>
      <c r="ABP91" s="178"/>
      <c r="ABU91" s="176"/>
      <c r="ABV91" s="177"/>
      <c r="ABW91" s="178"/>
      <c r="ACB91" s="176"/>
      <c r="ACC91" s="177"/>
      <c r="ACD91" s="178"/>
      <c r="ACI91" s="176"/>
      <c r="ACJ91" s="177"/>
      <c r="ACK91" s="178"/>
      <c r="ACP91" s="176"/>
      <c r="ACQ91" s="177"/>
      <c r="ACR91" s="178"/>
      <c r="ACW91" s="176"/>
      <c r="ACX91" s="177"/>
      <c r="ACY91" s="178"/>
      <c r="ADD91" s="176"/>
      <c r="ADE91" s="177"/>
      <c r="ADF91" s="178"/>
      <c r="ADK91" s="176"/>
      <c r="ADL91" s="177"/>
      <c r="ADM91" s="178"/>
      <c r="ADR91" s="176"/>
      <c r="ADS91" s="177"/>
      <c r="ADT91" s="178"/>
      <c r="ADY91" s="176"/>
      <c r="ADZ91" s="177"/>
      <c r="AEA91" s="178"/>
      <c r="AEF91" s="176"/>
      <c r="AEG91" s="177"/>
      <c r="AEH91" s="178"/>
      <c r="AEM91" s="176"/>
      <c r="AEN91" s="177"/>
      <c r="AEO91" s="178"/>
      <c r="AET91" s="176"/>
      <c r="AEU91" s="177"/>
      <c r="AEV91" s="178"/>
      <c r="AFA91" s="176"/>
      <c r="AFB91" s="177"/>
      <c r="AFC91" s="178"/>
      <c r="AFH91" s="176"/>
      <c r="AFI91" s="177"/>
      <c r="AFJ91" s="178"/>
      <c r="AFO91" s="176"/>
      <c r="AFP91" s="177"/>
      <c r="AFQ91" s="178"/>
      <c r="AFV91" s="176"/>
      <c r="AFW91" s="177"/>
      <c r="AFX91" s="178"/>
      <c r="AGC91" s="176"/>
      <c r="AGD91" s="177"/>
      <c r="AGE91" s="178"/>
      <c r="AGJ91" s="176"/>
      <c r="AGK91" s="177"/>
      <c r="AGL91" s="178"/>
      <c r="AGQ91" s="176"/>
      <c r="AGR91" s="177"/>
      <c r="AGS91" s="178"/>
      <c r="AGX91" s="176"/>
      <c r="AGY91" s="177"/>
      <c r="AGZ91" s="178"/>
      <c r="AHE91" s="176"/>
      <c r="AHF91" s="177"/>
      <c r="AHG91" s="178"/>
      <c r="AHL91" s="176"/>
      <c r="AHM91" s="177"/>
      <c r="AHN91" s="178"/>
      <c r="AHS91" s="176"/>
      <c r="AHT91" s="177"/>
      <c r="AHU91" s="178"/>
      <c r="AHZ91" s="176"/>
      <c r="AIA91" s="177"/>
      <c r="AIB91" s="178"/>
      <c r="AIG91" s="176"/>
      <c r="AIH91" s="177"/>
      <c r="AII91" s="178"/>
      <c r="AIN91" s="176"/>
      <c r="AIO91" s="177"/>
      <c r="AIP91" s="178"/>
      <c r="AIU91" s="176"/>
      <c r="AIV91" s="177"/>
      <c r="AIW91" s="178"/>
      <c r="AJB91" s="176"/>
      <c r="AJC91" s="177"/>
      <c r="AJD91" s="178"/>
      <c r="AJI91" s="176"/>
      <c r="AJJ91" s="177"/>
      <c r="AJK91" s="178"/>
      <c r="AJP91" s="176"/>
      <c r="AJQ91" s="177"/>
      <c r="AJR91" s="178"/>
      <c r="AJW91" s="176"/>
      <c r="AJX91" s="177"/>
      <c r="AJY91" s="178"/>
      <c r="AKD91" s="176"/>
      <c r="AKE91" s="177"/>
      <c r="AKF91" s="178"/>
      <c r="AKK91" s="176"/>
      <c r="AKL91" s="177"/>
      <c r="AKM91" s="178"/>
      <c r="AKR91" s="176"/>
      <c r="AKS91" s="177"/>
      <c r="AKT91" s="178"/>
      <c r="AKY91" s="176"/>
      <c r="AKZ91" s="177"/>
      <c r="ALA91" s="178"/>
      <c r="ALF91" s="176"/>
      <c r="ALG91" s="177"/>
      <c r="ALH91" s="178"/>
      <c r="ALM91" s="176"/>
      <c r="ALN91" s="177"/>
      <c r="ALO91" s="178"/>
      <c r="ALT91" s="176"/>
      <c r="ALU91" s="177"/>
      <c r="ALV91" s="178"/>
      <c r="AMA91" s="176"/>
      <c r="AMB91" s="177"/>
      <c r="AMC91" s="178"/>
      <c r="AMH91" s="176"/>
      <c r="AMI91" s="177"/>
      <c r="AMJ91" s="178"/>
      <c r="AMO91" s="176"/>
      <c r="AMP91" s="177"/>
      <c r="AMQ91" s="178"/>
      <c r="AMV91" s="176"/>
      <c r="AMW91" s="177"/>
      <c r="AMX91" s="178"/>
      <c r="ANC91" s="176"/>
      <c r="AND91" s="177"/>
      <c r="ANE91" s="178"/>
      <c r="ANJ91" s="176"/>
      <c r="ANK91" s="177"/>
      <c r="ANL91" s="178"/>
      <c r="ANQ91" s="176"/>
      <c r="ANR91" s="177"/>
      <c r="ANS91" s="178"/>
      <c r="ANX91" s="176"/>
      <c r="ANY91" s="177"/>
      <c r="ANZ91" s="178"/>
      <c r="AOE91" s="176"/>
      <c r="AOF91" s="177"/>
      <c r="AOG91" s="178"/>
      <c r="AOL91" s="176"/>
      <c r="AOM91" s="177"/>
      <c r="AON91" s="178"/>
      <c r="AOS91" s="176"/>
      <c r="AOT91" s="177"/>
      <c r="AOU91" s="178"/>
      <c r="AOZ91" s="176"/>
      <c r="APA91" s="177"/>
      <c r="APB91" s="178"/>
      <c r="APG91" s="176"/>
      <c r="APH91" s="177"/>
      <c r="API91" s="178"/>
      <c r="APN91" s="176"/>
      <c r="APO91" s="177"/>
      <c r="APP91" s="178"/>
      <c r="APU91" s="176"/>
      <c r="APV91" s="177"/>
      <c r="APW91" s="178"/>
      <c r="AQB91" s="176"/>
      <c r="AQC91" s="177"/>
      <c r="AQD91" s="178"/>
      <c r="AQI91" s="176"/>
      <c r="AQJ91" s="177"/>
      <c r="AQK91" s="178"/>
      <c r="AQP91" s="176"/>
      <c r="AQQ91" s="177"/>
      <c r="AQR91" s="178"/>
      <c r="AQW91" s="176"/>
      <c r="AQX91" s="177"/>
      <c r="AQY91" s="178"/>
      <c r="ARD91" s="176"/>
      <c r="ARE91" s="177"/>
      <c r="ARF91" s="178"/>
      <c r="ARK91" s="176"/>
      <c r="ARL91" s="177"/>
      <c r="ARM91" s="178"/>
      <c r="ARR91" s="176"/>
      <c r="ARS91" s="177"/>
      <c r="ART91" s="178"/>
      <c r="ARY91" s="176"/>
      <c r="ARZ91" s="177"/>
      <c r="ASA91" s="178"/>
      <c r="ASF91" s="176"/>
      <c r="ASG91" s="177"/>
      <c r="ASH91" s="178"/>
      <c r="ASM91" s="176"/>
      <c r="ASN91" s="177"/>
      <c r="ASO91" s="178"/>
      <c r="AST91" s="176"/>
      <c r="ASU91" s="177"/>
      <c r="ASV91" s="178"/>
      <c r="ATA91" s="176"/>
      <c r="ATB91" s="177"/>
      <c r="ATC91" s="178"/>
      <c r="ATH91" s="176"/>
      <c r="ATI91" s="177"/>
      <c r="ATJ91" s="178"/>
      <c r="ATO91" s="176"/>
      <c r="ATP91" s="177"/>
      <c r="ATQ91" s="178"/>
      <c r="ATV91" s="176"/>
      <c r="ATW91" s="177"/>
      <c r="ATX91" s="178"/>
      <c r="AUC91" s="176"/>
      <c r="AUD91" s="177"/>
      <c r="AUE91" s="178"/>
      <c r="AUJ91" s="176"/>
      <c r="AUK91" s="177"/>
      <c r="AUL91" s="178"/>
      <c r="AUQ91" s="176"/>
      <c r="AUR91" s="177"/>
      <c r="AUS91" s="178"/>
      <c r="AUX91" s="176"/>
      <c r="AUY91" s="177"/>
      <c r="AUZ91" s="178"/>
      <c r="AVE91" s="176"/>
      <c r="AVF91" s="177"/>
      <c r="AVG91" s="178"/>
      <c r="AVL91" s="176"/>
      <c r="AVM91" s="177"/>
      <c r="AVN91" s="178"/>
      <c r="AVS91" s="176"/>
      <c r="AVT91" s="177"/>
      <c r="AVU91" s="178"/>
      <c r="AVZ91" s="176"/>
      <c r="AWA91" s="177"/>
      <c r="AWB91" s="178"/>
      <c r="AWG91" s="176"/>
      <c r="AWH91" s="177"/>
      <c r="AWI91" s="178"/>
      <c r="AWN91" s="176"/>
      <c r="AWO91" s="177"/>
      <c r="AWP91" s="178"/>
      <c r="AWU91" s="176"/>
      <c r="AWV91" s="177"/>
      <c r="AWW91" s="178"/>
      <c r="AXB91" s="176"/>
      <c r="AXC91" s="177"/>
      <c r="AXD91" s="178"/>
      <c r="AXI91" s="176"/>
      <c r="AXJ91" s="177"/>
      <c r="AXK91" s="178"/>
      <c r="AXP91" s="176"/>
      <c r="AXQ91" s="177"/>
      <c r="AXR91" s="178"/>
      <c r="AXW91" s="176"/>
      <c r="AXX91" s="177"/>
      <c r="AXY91" s="178"/>
      <c r="AYD91" s="176"/>
      <c r="AYE91" s="177"/>
      <c r="AYF91" s="178"/>
      <c r="AYK91" s="176"/>
      <c r="AYL91" s="177"/>
      <c r="AYM91" s="178"/>
      <c r="AYR91" s="176"/>
      <c r="AYS91" s="177"/>
      <c r="AYT91" s="178"/>
      <c r="AYY91" s="176"/>
      <c r="AYZ91" s="177"/>
      <c r="AZA91" s="178"/>
      <c r="AZF91" s="176"/>
      <c r="AZG91" s="177"/>
      <c r="AZH91" s="178"/>
      <c r="AZM91" s="176"/>
      <c r="AZN91" s="177"/>
      <c r="AZO91" s="178"/>
      <c r="AZT91" s="176"/>
      <c r="AZU91" s="177"/>
      <c r="AZV91" s="178"/>
      <c r="BAA91" s="176"/>
      <c r="BAB91" s="177"/>
      <c r="BAC91" s="178"/>
      <c r="BAH91" s="176"/>
      <c r="BAI91" s="177"/>
      <c r="BAJ91" s="178"/>
      <c r="BAO91" s="176"/>
      <c r="BAP91" s="177"/>
      <c r="BAQ91" s="178"/>
      <c r="BAV91" s="176"/>
      <c r="BAW91" s="177"/>
      <c r="BAX91" s="178"/>
      <c r="BBC91" s="176"/>
      <c r="BBD91" s="177"/>
      <c r="BBE91" s="178"/>
      <c r="BBJ91" s="176"/>
      <c r="BBK91" s="177"/>
      <c r="BBL91" s="178"/>
      <c r="BBQ91" s="176"/>
      <c r="BBR91" s="177"/>
      <c r="BBS91" s="178"/>
      <c r="BBX91" s="176"/>
      <c r="BBY91" s="177"/>
      <c r="BBZ91" s="178"/>
      <c r="BCE91" s="176"/>
      <c r="BCF91" s="177"/>
      <c r="BCG91" s="178"/>
      <c r="BCL91" s="176"/>
      <c r="BCM91" s="177"/>
      <c r="BCN91" s="178"/>
      <c r="BCS91" s="176"/>
      <c r="BCT91" s="177"/>
      <c r="BCU91" s="178"/>
      <c r="BCZ91" s="176"/>
      <c r="BDA91" s="177"/>
      <c r="BDB91" s="178"/>
      <c r="BDG91" s="176"/>
      <c r="BDH91" s="177"/>
      <c r="BDI91" s="178"/>
      <c r="BDN91" s="176"/>
      <c r="BDO91" s="177"/>
      <c r="BDP91" s="178"/>
      <c r="BDU91" s="176"/>
      <c r="BDV91" s="177"/>
      <c r="BDW91" s="178"/>
      <c r="BEB91" s="176"/>
      <c r="BEC91" s="177"/>
      <c r="BED91" s="178"/>
      <c r="BEI91" s="176"/>
      <c r="BEJ91" s="177"/>
      <c r="BEK91" s="178"/>
      <c r="BEP91" s="176"/>
      <c r="BEQ91" s="177"/>
      <c r="BER91" s="178"/>
      <c r="BEW91" s="176"/>
      <c r="BEX91" s="177"/>
      <c r="BEY91" s="178"/>
      <c r="BFD91" s="176"/>
      <c r="BFE91" s="177"/>
      <c r="BFF91" s="178"/>
      <c r="BFK91" s="176"/>
      <c r="BFL91" s="177"/>
      <c r="BFM91" s="178"/>
      <c r="BFR91" s="176"/>
      <c r="BFS91" s="177"/>
      <c r="BFT91" s="178"/>
      <c r="BFY91" s="176"/>
      <c r="BFZ91" s="177"/>
      <c r="BGA91" s="178"/>
      <c r="BGF91" s="176"/>
      <c r="BGG91" s="177"/>
      <c r="BGH91" s="178"/>
      <c r="BGM91" s="176"/>
      <c r="BGN91" s="177"/>
      <c r="BGO91" s="178"/>
      <c r="BGT91" s="176"/>
      <c r="BGU91" s="177"/>
      <c r="BGV91" s="178"/>
      <c r="BHA91" s="176"/>
      <c r="BHB91" s="177"/>
      <c r="BHC91" s="178"/>
      <c r="BHH91" s="176"/>
      <c r="BHI91" s="177"/>
      <c r="BHJ91" s="178"/>
      <c r="BHO91" s="176"/>
      <c r="BHP91" s="177"/>
      <c r="BHQ91" s="178"/>
      <c r="BHV91" s="176"/>
      <c r="BHW91" s="177"/>
      <c r="BHX91" s="178"/>
      <c r="BIC91" s="176"/>
      <c r="BID91" s="177"/>
      <c r="BIE91" s="178"/>
      <c r="BIJ91" s="176"/>
      <c r="BIK91" s="177"/>
      <c r="BIL91" s="178"/>
      <c r="BIQ91" s="176"/>
      <c r="BIR91" s="177"/>
      <c r="BIS91" s="178"/>
      <c r="BIX91" s="176"/>
      <c r="BIY91" s="177"/>
      <c r="BIZ91" s="178"/>
      <c r="BJE91" s="176"/>
      <c r="BJF91" s="177"/>
      <c r="BJG91" s="178"/>
      <c r="BJL91" s="176"/>
      <c r="BJM91" s="177"/>
      <c r="BJN91" s="178"/>
      <c r="BJS91" s="176"/>
      <c r="BJT91" s="177"/>
      <c r="BJU91" s="178"/>
      <c r="BJZ91" s="176"/>
      <c r="BKA91" s="177"/>
      <c r="BKB91" s="178"/>
      <c r="BKG91" s="176"/>
      <c r="BKH91" s="177"/>
      <c r="BKI91" s="178"/>
      <c r="BKN91" s="176"/>
      <c r="BKO91" s="177"/>
      <c r="BKP91" s="178"/>
      <c r="BKU91" s="176"/>
      <c r="BKV91" s="177"/>
      <c r="BKW91" s="178"/>
      <c r="BLB91" s="176"/>
      <c r="BLC91" s="177"/>
      <c r="BLD91" s="178"/>
      <c r="BLI91" s="176"/>
      <c r="BLJ91" s="177"/>
      <c r="BLK91" s="178"/>
      <c r="BLP91" s="176"/>
      <c r="BLQ91" s="177"/>
      <c r="BLR91" s="178"/>
      <c r="BLW91" s="176"/>
      <c r="BLX91" s="177"/>
      <c r="BLY91" s="178"/>
      <c r="BMD91" s="176"/>
      <c r="BME91" s="177"/>
      <c r="BMF91" s="178"/>
      <c r="BMK91" s="176"/>
      <c r="BML91" s="177"/>
      <c r="BMM91" s="178"/>
      <c r="BMR91" s="176"/>
      <c r="BMS91" s="177"/>
      <c r="BMT91" s="178"/>
      <c r="BMY91" s="176"/>
      <c r="BMZ91" s="177"/>
      <c r="BNA91" s="178"/>
      <c r="BNF91" s="176"/>
      <c r="BNG91" s="177"/>
      <c r="BNH91" s="178"/>
      <c r="BNM91" s="176"/>
      <c r="BNN91" s="177"/>
      <c r="BNO91" s="178"/>
      <c r="BNT91" s="176"/>
      <c r="BNU91" s="177"/>
      <c r="BNV91" s="178"/>
      <c r="BOA91" s="176"/>
      <c r="BOB91" s="177"/>
      <c r="BOC91" s="178"/>
      <c r="BOH91" s="176"/>
      <c r="BOI91" s="177"/>
      <c r="BOJ91" s="178"/>
      <c r="BOO91" s="176"/>
      <c r="BOP91" s="177"/>
      <c r="BOQ91" s="178"/>
      <c r="BOV91" s="176"/>
      <c r="BOW91" s="177"/>
      <c r="BOX91" s="178"/>
      <c r="BPC91" s="176"/>
      <c r="BPD91" s="177"/>
      <c r="BPE91" s="178"/>
      <c r="BPJ91" s="176"/>
      <c r="BPK91" s="177"/>
      <c r="BPL91" s="178"/>
      <c r="BPQ91" s="176"/>
      <c r="BPR91" s="177"/>
      <c r="BPS91" s="178"/>
      <c r="BPX91" s="176"/>
      <c r="BPY91" s="177"/>
      <c r="BPZ91" s="178"/>
      <c r="BQE91" s="176"/>
      <c r="BQF91" s="177"/>
      <c r="BQG91" s="178"/>
      <c r="BQL91" s="176"/>
      <c r="BQM91" s="177"/>
      <c r="BQN91" s="178"/>
      <c r="BQS91" s="176"/>
      <c r="BQT91" s="177"/>
      <c r="BQU91" s="178"/>
      <c r="BQZ91" s="176"/>
      <c r="BRA91" s="177"/>
      <c r="BRB91" s="178"/>
      <c r="BRG91" s="176"/>
      <c r="BRH91" s="177"/>
      <c r="BRI91" s="178"/>
      <c r="BRN91" s="176"/>
      <c r="BRO91" s="177"/>
      <c r="BRP91" s="178"/>
      <c r="BRU91" s="176"/>
      <c r="BRV91" s="177"/>
      <c r="BRW91" s="178"/>
      <c r="BSB91" s="176"/>
      <c r="BSC91" s="177"/>
      <c r="BSD91" s="178"/>
      <c r="BSI91" s="176"/>
      <c r="BSJ91" s="177"/>
      <c r="BSK91" s="178"/>
      <c r="BSP91" s="176"/>
      <c r="BSQ91" s="177"/>
      <c r="BSR91" s="178"/>
      <c r="BSW91" s="176"/>
      <c r="BSX91" s="177"/>
      <c r="BSY91" s="178"/>
      <c r="BTD91" s="176"/>
      <c r="BTE91" s="177"/>
      <c r="BTF91" s="178"/>
      <c r="BTK91" s="176"/>
      <c r="BTL91" s="177"/>
      <c r="BTM91" s="178"/>
      <c r="BTR91" s="176"/>
      <c r="BTS91" s="177"/>
      <c r="BTT91" s="178"/>
      <c r="BTY91" s="176"/>
      <c r="BTZ91" s="177"/>
      <c r="BUA91" s="178"/>
      <c r="BUF91" s="176"/>
      <c r="BUG91" s="177"/>
      <c r="BUH91" s="178"/>
      <c r="BUM91" s="176"/>
      <c r="BUN91" s="177"/>
      <c r="BUO91" s="178"/>
      <c r="BUT91" s="176"/>
      <c r="BUU91" s="177"/>
      <c r="BUV91" s="178"/>
      <c r="BVA91" s="176"/>
      <c r="BVB91" s="177"/>
      <c r="BVC91" s="178"/>
      <c r="BVH91" s="176"/>
      <c r="BVI91" s="177"/>
      <c r="BVJ91" s="178"/>
      <c r="BVO91" s="176"/>
      <c r="BVP91" s="177"/>
      <c r="BVQ91" s="178"/>
      <c r="BVV91" s="176"/>
      <c r="BVW91" s="177"/>
      <c r="BVX91" s="178"/>
      <c r="BWC91" s="176"/>
      <c r="BWD91" s="177"/>
      <c r="BWE91" s="178"/>
      <c r="BWJ91" s="176"/>
      <c r="BWK91" s="177"/>
      <c r="BWL91" s="178"/>
      <c r="BWQ91" s="176"/>
      <c r="BWR91" s="177"/>
      <c r="BWS91" s="178"/>
      <c r="BWX91" s="176"/>
      <c r="BWY91" s="177"/>
      <c r="BWZ91" s="178"/>
      <c r="BXE91" s="176"/>
      <c r="BXF91" s="177"/>
      <c r="BXG91" s="178"/>
      <c r="BXL91" s="176"/>
      <c r="BXM91" s="177"/>
      <c r="BXN91" s="178"/>
      <c r="BXS91" s="176"/>
      <c r="BXT91" s="177"/>
      <c r="BXU91" s="178"/>
      <c r="BXZ91" s="176"/>
      <c r="BYA91" s="177"/>
      <c r="BYB91" s="178"/>
      <c r="BYG91" s="176"/>
      <c r="BYH91" s="177"/>
      <c r="BYI91" s="178"/>
      <c r="BYN91" s="176"/>
      <c r="BYO91" s="177"/>
      <c r="BYP91" s="178"/>
      <c r="BYU91" s="176"/>
      <c r="BYV91" s="177"/>
      <c r="BYW91" s="178"/>
      <c r="BZB91" s="176"/>
      <c r="BZC91" s="177"/>
      <c r="BZD91" s="178"/>
      <c r="BZI91" s="176"/>
      <c r="BZJ91" s="177"/>
      <c r="BZK91" s="178"/>
      <c r="BZP91" s="176"/>
      <c r="BZQ91" s="177"/>
      <c r="BZR91" s="178"/>
      <c r="BZW91" s="176"/>
      <c r="BZX91" s="177"/>
      <c r="BZY91" s="178"/>
      <c r="CAD91" s="176"/>
      <c r="CAE91" s="177"/>
      <c r="CAF91" s="178"/>
      <c r="CAK91" s="176"/>
      <c r="CAL91" s="177"/>
      <c r="CAM91" s="178"/>
      <c r="CAR91" s="176"/>
      <c r="CAS91" s="177"/>
      <c r="CAT91" s="178"/>
      <c r="CAY91" s="176"/>
      <c r="CAZ91" s="177"/>
      <c r="CBA91" s="178"/>
      <c r="CBF91" s="176"/>
      <c r="CBG91" s="177"/>
      <c r="CBH91" s="178"/>
      <c r="CBM91" s="176"/>
      <c r="CBN91" s="177"/>
      <c r="CBO91" s="178"/>
      <c r="CBT91" s="176"/>
      <c r="CBU91" s="177"/>
      <c r="CBV91" s="178"/>
      <c r="CCA91" s="176"/>
      <c r="CCB91" s="177"/>
      <c r="CCC91" s="178"/>
      <c r="CCH91" s="176"/>
      <c r="CCI91" s="177"/>
      <c r="CCJ91" s="178"/>
      <c r="CCO91" s="176"/>
      <c r="CCP91" s="177"/>
      <c r="CCQ91" s="178"/>
      <c r="CCV91" s="176"/>
      <c r="CCW91" s="177"/>
      <c r="CCX91" s="178"/>
      <c r="CDC91" s="176"/>
      <c r="CDD91" s="177"/>
      <c r="CDE91" s="178"/>
      <c r="CDJ91" s="176"/>
      <c r="CDK91" s="177"/>
      <c r="CDL91" s="178"/>
      <c r="CDQ91" s="176"/>
      <c r="CDR91" s="177"/>
      <c r="CDS91" s="178"/>
      <c r="CDX91" s="176"/>
      <c r="CDY91" s="177"/>
      <c r="CDZ91" s="178"/>
      <c r="CEE91" s="176"/>
      <c r="CEF91" s="177"/>
      <c r="CEG91" s="178"/>
      <c r="CEL91" s="176"/>
      <c r="CEM91" s="177"/>
      <c r="CEN91" s="178"/>
      <c r="CES91" s="176"/>
      <c r="CET91" s="177"/>
      <c r="CEU91" s="178"/>
      <c r="CEZ91" s="176"/>
      <c r="CFA91" s="177"/>
      <c r="CFB91" s="178"/>
      <c r="CFG91" s="176"/>
      <c r="CFH91" s="177"/>
      <c r="CFI91" s="178"/>
      <c r="CFN91" s="176"/>
      <c r="CFO91" s="177"/>
      <c r="CFP91" s="178"/>
      <c r="CFU91" s="176"/>
      <c r="CFV91" s="177"/>
      <c r="CFW91" s="178"/>
      <c r="CGB91" s="176"/>
      <c r="CGC91" s="177"/>
      <c r="CGD91" s="178"/>
      <c r="CGI91" s="176"/>
      <c r="CGJ91" s="177"/>
      <c r="CGK91" s="178"/>
      <c r="CGP91" s="176"/>
      <c r="CGQ91" s="177"/>
      <c r="CGR91" s="178"/>
      <c r="CGW91" s="176"/>
      <c r="CGX91" s="177"/>
      <c r="CGY91" s="178"/>
      <c r="CHD91" s="176"/>
      <c r="CHE91" s="177"/>
      <c r="CHF91" s="178"/>
      <c r="CHK91" s="176"/>
      <c r="CHL91" s="177"/>
      <c r="CHM91" s="178"/>
      <c r="CHR91" s="176"/>
      <c r="CHS91" s="177"/>
      <c r="CHT91" s="178"/>
      <c r="CHY91" s="176"/>
      <c r="CHZ91" s="177"/>
      <c r="CIA91" s="178"/>
      <c r="CIF91" s="176"/>
      <c r="CIG91" s="177"/>
      <c r="CIH91" s="178"/>
      <c r="CIM91" s="176"/>
      <c r="CIN91" s="177"/>
      <c r="CIO91" s="178"/>
      <c r="CIT91" s="176"/>
      <c r="CIU91" s="177"/>
      <c r="CIV91" s="178"/>
      <c r="CJA91" s="176"/>
      <c r="CJB91" s="177"/>
      <c r="CJC91" s="178"/>
      <c r="CJH91" s="176"/>
      <c r="CJI91" s="177"/>
      <c r="CJJ91" s="178"/>
      <c r="CJO91" s="176"/>
      <c r="CJP91" s="177"/>
      <c r="CJQ91" s="178"/>
      <c r="CJV91" s="176"/>
      <c r="CJW91" s="177"/>
      <c r="CJX91" s="178"/>
      <c r="CKC91" s="176"/>
      <c r="CKD91" s="177"/>
      <c r="CKE91" s="178"/>
      <c r="CKJ91" s="176"/>
      <c r="CKK91" s="177"/>
      <c r="CKL91" s="178"/>
      <c r="CKQ91" s="176"/>
      <c r="CKR91" s="177"/>
      <c r="CKS91" s="178"/>
      <c r="CKX91" s="176"/>
      <c r="CKY91" s="177"/>
      <c r="CKZ91" s="178"/>
      <c r="CLE91" s="176"/>
      <c r="CLF91" s="177"/>
      <c r="CLG91" s="178"/>
      <c r="CLL91" s="176"/>
      <c r="CLM91" s="177"/>
      <c r="CLN91" s="178"/>
      <c r="CLS91" s="176"/>
      <c r="CLT91" s="177"/>
      <c r="CLU91" s="178"/>
      <c r="CLZ91" s="176"/>
      <c r="CMA91" s="177"/>
      <c r="CMB91" s="178"/>
      <c r="CMG91" s="176"/>
      <c r="CMH91" s="177"/>
      <c r="CMI91" s="178"/>
      <c r="CMN91" s="176"/>
      <c r="CMO91" s="177"/>
      <c r="CMP91" s="178"/>
      <c r="CMU91" s="176"/>
      <c r="CMV91" s="177"/>
      <c r="CMW91" s="178"/>
      <c r="CNB91" s="176"/>
      <c r="CNC91" s="177"/>
      <c r="CND91" s="178"/>
      <c r="CNI91" s="176"/>
      <c r="CNJ91" s="177"/>
      <c r="CNK91" s="178"/>
      <c r="CNP91" s="176"/>
      <c r="CNQ91" s="177"/>
      <c r="CNR91" s="178"/>
      <c r="CNW91" s="176"/>
      <c r="CNX91" s="177"/>
      <c r="CNY91" s="178"/>
      <c r="COD91" s="176"/>
      <c r="COE91" s="177"/>
      <c r="COF91" s="178"/>
      <c r="COK91" s="176"/>
      <c r="COL91" s="177"/>
      <c r="COM91" s="178"/>
      <c r="COR91" s="176"/>
      <c r="COS91" s="177"/>
      <c r="COT91" s="178"/>
      <c r="COY91" s="176"/>
      <c r="COZ91" s="177"/>
      <c r="CPA91" s="178"/>
      <c r="CPF91" s="176"/>
      <c r="CPG91" s="177"/>
      <c r="CPH91" s="178"/>
      <c r="CPM91" s="176"/>
      <c r="CPN91" s="177"/>
      <c r="CPO91" s="178"/>
      <c r="CPT91" s="176"/>
      <c r="CPU91" s="177"/>
      <c r="CPV91" s="178"/>
      <c r="CQA91" s="176"/>
      <c r="CQB91" s="177"/>
      <c r="CQC91" s="178"/>
      <c r="CQH91" s="176"/>
      <c r="CQI91" s="177"/>
      <c r="CQJ91" s="178"/>
      <c r="CQO91" s="176"/>
      <c r="CQP91" s="177"/>
      <c r="CQQ91" s="178"/>
      <c r="CQV91" s="176"/>
      <c r="CQW91" s="177"/>
      <c r="CQX91" s="178"/>
      <c r="CRC91" s="176"/>
      <c r="CRD91" s="177"/>
      <c r="CRE91" s="178"/>
      <c r="CRJ91" s="176"/>
      <c r="CRK91" s="177"/>
      <c r="CRL91" s="178"/>
      <c r="CRQ91" s="176"/>
      <c r="CRR91" s="177"/>
      <c r="CRS91" s="178"/>
      <c r="CRX91" s="176"/>
      <c r="CRY91" s="177"/>
      <c r="CRZ91" s="178"/>
      <c r="CSE91" s="176"/>
      <c r="CSF91" s="177"/>
      <c r="CSG91" s="178"/>
      <c r="CSL91" s="176"/>
      <c r="CSM91" s="177"/>
      <c r="CSN91" s="178"/>
      <c r="CSS91" s="176"/>
      <c r="CST91" s="177"/>
      <c r="CSU91" s="178"/>
      <c r="CSZ91" s="176"/>
      <c r="CTA91" s="177"/>
      <c r="CTB91" s="178"/>
      <c r="CTG91" s="176"/>
      <c r="CTH91" s="177"/>
      <c r="CTI91" s="178"/>
      <c r="CTN91" s="176"/>
      <c r="CTO91" s="177"/>
      <c r="CTP91" s="178"/>
      <c r="CTU91" s="176"/>
      <c r="CTV91" s="177"/>
    </row>
    <row r="92" s="120" customFormat="1" ht="33" customHeight="1" spans="1:2570">
      <c r="A92" s="56">
        <v>502</v>
      </c>
      <c r="B92" s="167" t="s">
        <v>340</v>
      </c>
      <c r="C92" s="20" t="s">
        <v>252</v>
      </c>
      <c r="D92" s="20">
        <v>40</v>
      </c>
      <c r="E92" s="20"/>
      <c r="F92" s="57">
        <f t="shared" si="6"/>
        <v>0</v>
      </c>
      <c r="G92" s="55"/>
      <c r="H92" s="118"/>
      <c r="I92" s="118"/>
      <c r="J92" s="118"/>
      <c r="K92" s="118"/>
      <c r="N92" s="176"/>
      <c r="O92" s="177"/>
      <c r="P92" s="178"/>
      <c r="U92" s="176"/>
      <c r="V92" s="177"/>
      <c r="W92" s="178"/>
      <c r="AB92" s="176"/>
      <c r="AC92" s="177"/>
      <c r="AD92" s="178"/>
      <c r="AI92" s="176"/>
      <c r="AJ92" s="177"/>
      <c r="AK92" s="178"/>
      <c r="AP92" s="176"/>
      <c r="AQ92" s="177"/>
      <c r="AR92" s="178"/>
      <c r="AW92" s="176"/>
      <c r="AX92" s="177"/>
      <c r="AY92" s="178"/>
      <c r="BD92" s="176"/>
      <c r="BE92" s="177"/>
      <c r="BF92" s="178"/>
      <c r="BK92" s="176"/>
      <c r="BL92" s="177"/>
      <c r="BM92" s="178"/>
      <c r="BR92" s="176"/>
      <c r="BS92" s="177"/>
      <c r="BT92" s="178"/>
      <c r="BY92" s="176"/>
      <c r="BZ92" s="177"/>
      <c r="CA92" s="178"/>
      <c r="CF92" s="176"/>
      <c r="CG92" s="177"/>
      <c r="CH92" s="178"/>
      <c r="CM92" s="176"/>
      <c r="CN92" s="177"/>
      <c r="CO92" s="178"/>
      <c r="CT92" s="176"/>
      <c r="CU92" s="177"/>
      <c r="CV92" s="178"/>
      <c r="DA92" s="176"/>
      <c r="DB92" s="177"/>
      <c r="DC92" s="178"/>
      <c r="DH92" s="176"/>
      <c r="DI92" s="177"/>
      <c r="DJ92" s="178"/>
      <c r="DO92" s="176"/>
      <c r="DP92" s="177"/>
      <c r="DQ92" s="178"/>
      <c r="DV92" s="176"/>
      <c r="DW92" s="177"/>
      <c r="DX92" s="178"/>
      <c r="EC92" s="176"/>
      <c r="ED92" s="177"/>
      <c r="EE92" s="178"/>
      <c r="EJ92" s="176"/>
      <c r="EK92" s="177"/>
      <c r="EL92" s="178"/>
      <c r="EQ92" s="176"/>
      <c r="ER92" s="177"/>
      <c r="ES92" s="178"/>
      <c r="EX92" s="176"/>
      <c r="EY92" s="177"/>
      <c r="EZ92" s="178"/>
      <c r="FE92" s="176"/>
      <c r="FF92" s="177"/>
      <c r="FG92" s="178"/>
      <c r="FL92" s="176"/>
      <c r="FM92" s="177"/>
      <c r="FN92" s="178"/>
      <c r="FS92" s="176"/>
      <c r="FT92" s="177"/>
      <c r="FU92" s="178"/>
      <c r="FZ92" s="176"/>
      <c r="GA92" s="177"/>
      <c r="GB92" s="178"/>
      <c r="GG92" s="176"/>
      <c r="GH92" s="177"/>
      <c r="GI92" s="178"/>
      <c r="GN92" s="176"/>
      <c r="GO92" s="177"/>
      <c r="GP92" s="178"/>
      <c r="GU92" s="176"/>
      <c r="GV92" s="177"/>
      <c r="GW92" s="178"/>
      <c r="HB92" s="176"/>
      <c r="HC92" s="177"/>
      <c r="HD92" s="178"/>
      <c r="HI92" s="176"/>
      <c r="HJ92" s="177"/>
      <c r="HK92" s="178"/>
      <c r="HP92" s="176"/>
      <c r="HQ92" s="177"/>
      <c r="HR92" s="178"/>
      <c r="HW92" s="176"/>
      <c r="HX92" s="177"/>
      <c r="HY92" s="178"/>
      <c r="ID92" s="176"/>
      <c r="IE92" s="177"/>
      <c r="IF92" s="178"/>
      <c r="IK92" s="176"/>
      <c r="IL92" s="177"/>
      <c r="IM92" s="178"/>
      <c r="IR92" s="176"/>
      <c r="IS92" s="177"/>
      <c r="IT92" s="178"/>
      <c r="IY92" s="176"/>
      <c r="IZ92" s="177"/>
      <c r="JA92" s="178"/>
      <c r="JF92" s="176"/>
      <c r="JG92" s="177"/>
      <c r="JH92" s="178"/>
      <c r="JM92" s="176"/>
      <c r="JN92" s="177"/>
      <c r="JO92" s="178"/>
      <c r="JT92" s="176"/>
      <c r="JU92" s="177"/>
      <c r="JV92" s="178"/>
      <c r="KA92" s="176"/>
      <c r="KB92" s="177"/>
      <c r="KC92" s="178"/>
      <c r="KH92" s="176"/>
      <c r="KI92" s="177"/>
      <c r="KJ92" s="178"/>
      <c r="KO92" s="176"/>
      <c r="KP92" s="177"/>
      <c r="KQ92" s="178"/>
      <c r="KV92" s="176"/>
      <c r="KW92" s="177"/>
      <c r="KX92" s="178"/>
      <c r="LC92" s="176"/>
      <c r="LD92" s="177"/>
      <c r="LE92" s="178"/>
      <c r="LJ92" s="176"/>
      <c r="LK92" s="177"/>
      <c r="LL92" s="178"/>
      <c r="LQ92" s="176"/>
      <c r="LR92" s="177"/>
      <c r="LS92" s="178"/>
      <c r="LX92" s="176"/>
      <c r="LY92" s="177"/>
      <c r="LZ92" s="178"/>
      <c r="ME92" s="176"/>
      <c r="MF92" s="177"/>
      <c r="MG92" s="178"/>
      <c r="ML92" s="176"/>
      <c r="MM92" s="177"/>
      <c r="MN92" s="178"/>
      <c r="MS92" s="176"/>
      <c r="MT92" s="177"/>
      <c r="MU92" s="178"/>
      <c r="MZ92" s="176"/>
      <c r="NA92" s="177"/>
      <c r="NB92" s="178"/>
      <c r="NG92" s="176"/>
      <c r="NH92" s="177"/>
      <c r="NI92" s="178"/>
      <c r="NN92" s="176"/>
      <c r="NO92" s="177"/>
      <c r="NP92" s="178"/>
      <c r="NU92" s="176"/>
      <c r="NV92" s="177"/>
      <c r="NW92" s="178"/>
      <c r="OB92" s="176"/>
      <c r="OC92" s="177"/>
      <c r="OD92" s="178"/>
      <c r="OI92" s="176"/>
      <c r="OJ92" s="177"/>
      <c r="OK92" s="178"/>
      <c r="OP92" s="176"/>
      <c r="OQ92" s="177"/>
      <c r="OR92" s="178"/>
      <c r="OW92" s="176"/>
      <c r="OX92" s="177"/>
      <c r="OY92" s="178"/>
      <c r="PD92" s="176"/>
      <c r="PE92" s="177"/>
      <c r="PF92" s="178"/>
      <c r="PK92" s="176"/>
      <c r="PL92" s="177"/>
      <c r="PM92" s="178"/>
      <c r="PR92" s="176"/>
      <c r="PS92" s="177"/>
      <c r="PT92" s="178"/>
      <c r="PY92" s="176"/>
      <c r="PZ92" s="177"/>
      <c r="QA92" s="178"/>
      <c r="QF92" s="176"/>
      <c r="QG92" s="177"/>
      <c r="QH92" s="178"/>
      <c r="QM92" s="176"/>
      <c r="QN92" s="177"/>
      <c r="QO92" s="178"/>
      <c r="QT92" s="176"/>
      <c r="QU92" s="177"/>
      <c r="QV92" s="178"/>
      <c r="RA92" s="176"/>
      <c r="RB92" s="177"/>
      <c r="RC92" s="178"/>
      <c r="RH92" s="176"/>
      <c r="RI92" s="177"/>
      <c r="RJ92" s="178"/>
      <c r="RO92" s="176"/>
      <c r="RP92" s="177"/>
      <c r="RQ92" s="178"/>
      <c r="RV92" s="176"/>
      <c r="RW92" s="177"/>
      <c r="RX92" s="178"/>
      <c r="SC92" s="176"/>
      <c r="SD92" s="177"/>
      <c r="SE92" s="178"/>
      <c r="SJ92" s="176"/>
      <c r="SK92" s="177"/>
      <c r="SL92" s="178"/>
      <c r="SQ92" s="176"/>
      <c r="SR92" s="177"/>
      <c r="SS92" s="178"/>
      <c r="SX92" s="176"/>
      <c r="SY92" s="177"/>
      <c r="SZ92" s="178"/>
      <c r="TE92" s="176"/>
      <c r="TF92" s="177"/>
      <c r="TG92" s="178"/>
      <c r="TL92" s="176"/>
      <c r="TM92" s="177"/>
      <c r="TN92" s="178"/>
      <c r="TS92" s="176"/>
      <c r="TT92" s="177"/>
      <c r="TU92" s="178"/>
      <c r="TZ92" s="176"/>
      <c r="UA92" s="177"/>
      <c r="UB92" s="178"/>
      <c r="UG92" s="176"/>
      <c r="UH92" s="177"/>
      <c r="UI92" s="178"/>
      <c r="UN92" s="176"/>
      <c r="UO92" s="177"/>
      <c r="UP92" s="178"/>
      <c r="UU92" s="176"/>
      <c r="UV92" s="177"/>
      <c r="UW92" s="178"/>
      <c r="VB92" s="176"/>
      <c r="VC92" s="177"/>
      <c r="VD92" s="178"/>
      <c r="VI92" s="176"/>
      <c r="VJ92" s="177"/>
      <c r="VK92" s="178"/>
      <c r="VP92" s="176"/>
      <c r="VQ92" s="177"/>
      <c r="VR92" s="178"/>
      <c r="VW92" s="176"/>
      <c r="VX92" s="177"/>
      <c r="VY92" s="178"/>
      <c r="WD92" s="176"/>
      <c r="WE92" s="177"/>
      <c r="WF92" s="178"/>
      <c r="WK92" s="176"/>
      <c r="WL92" s="177"/>
      <c r="WM92" s="178"/>
      <c r="WR92" s="176"/>
      <c r="WS92" s="177"/>
      <c r="WT92" s="178"/>
      <c r="WY92" s="176"/>
      <c r="WZ92" s="177"/>
      <c r="XA92" s="178"/>
      <c r="XF92" s="176"/>
      <c r="XG92" s="177"/>
      <c r="XH92" s="178"/>
      <c r="XM92" s="176"/>
      <c r="XN92" s="177"/>
      <c r="XO92" s="178"/>
      <c r="XT92" s="176"/>
      <c r="XU92" s="177"/>
      <c r="XV92" s="178"/>
      <c r="YA92" s="176"/>
      <c r="YB92" s="177"/>
      <c r="YC92" s="178"/>
      <c r="YH92" s="176"/>
      <c r="YI92" s="177"/>
      <c r="YJ92" s="178"/>
      <c r="YO92" s="176"/>
      <c r="YP92" s="177"/>
      <c r="YQ92" s="178"/>
      <c r="YV92" s="176"/>
      <c r="YW92" s="177"/>
      <c r="YX92" s="178"/>
      <c r="ZC92" s="176"/>
      <c r="ZD92" s="177"/>
      <c r="ZE92" s="178"/>
      <c r="ZJ92" s="176"/>
      <c r="ZK92" s="177"/>
      <c r="ZL92" s="178"/>
      <c r="ZQ92" s="176"/>
      <c r="ZR92" s="177"/>
      <c r="ZS92" s="178"/>
      <c r="ZX92" s="176"/>
      <c r="ZY92" s="177"/>
      <c r="ZZ92" s="178"/>
      <c r="AAE92" s="176"/>
      <c r="AAF92" s="177"/>
      <c r="AAG92" s="178"/>
      <c r="AAL92" s="176"/>
      <c r="AAM92" s="177"/>
      <c r="AAN92" s="178"/>
      <c r="AAS92" s="176"/>
      <c r="AAT92" s="177"/>
      <c r="AAU92" s="178"/>
      <c r="AAZ92" s="176"/>
      <c r="ABA92" s="177"/>
      <c r="ABB92" s="178"/>
      <c r="ABG92" s="176"/>
      <c r="ABH92" s="177"/>
      <c r="ABI92" s="178"/>
      <c r="ABN92" s="176"/>
      <c r="ABO92" s="177"/>
      <c r="ABP92" s="178"/>
      <c r="ABU92" s="176"/>
      <c r="ABV92" s="177"/>
      <c r="ABW92" s="178"/>
      <c r="ACB92" s="176"/>
      <c r="ACC92" s="177"/>
      <c r="ACD92" s="178"/>
      <c r="ACI92" s="176"/>
      <c r="ACJ92" s="177"/>
      <c r="ACK92" s="178"/>
      <c r="ACP92" s="176"/>
      <c r="ACQ92" s="177"/>
      <c r="ACR92" s="178"/>
      <c r="ACW92" s="176"/>
      <c r="ACX92" s="177"/>
      <c r="ACY92" s="178"/>
      <c r="ADD92" s="176"/>
      <c r="ADE92" s="177"/>
      <c r="ADF92" s="178"/>
      <c r="ADK92" s="176"/>
      <c r="ADL92" s="177"/>
      <c r="ADM92" s="178"/>
      <c r="ADR92" s="176"/>
      <c r="ADS92" s="177"/>
      <c r="ADT92" s="178"/>
      <c r="ADY92" s="176"/>
      <c r="ADZ92" s="177"/>
      <c r="AEA92" s="178"/>
      <c r="AEF92" s="176"/>
      <c r="AEG92" s="177"/>
      <c r="AEH92" s="178"/>
      <c r="AEM92" s="176"/>
      <c r="AEN92" s="177"/>
      <c r="AEO92" s="178"/>
      <c r="AET92" s="176"/>
      <c r="AEU92" s="177"/>
      <c r="AEV92" s="178"/>
      <c r="AFA92" s="176"/>
      <c r="AFB92" s="177"/>
      <c r="AFC92" s="178"/>
      <c r="AFH92" s="176"/>
      <c r="AFI92" s="177"/>
      <c r="AFJ92" s="178"/>
      <c r="AFO92" s="176"/>
      <c r="AFP92" s="177"/>
      <c r="AFQ92" s="178"/>
      <c r="AFV92" s="176"/>
      <c r="AFW92" s="177"/>
      <c r="AFX92" s="178"/>
      <c r="AGC92" s="176"/>
      <c r="AGD92" s="177"/>
      <c r="AGE92" s="178"/>
      <c r="AGJ92" s="176"/>
      <c r="AGK92" s="177"/>
      <c r="AGL92" s="178"/>
      <c r="AGQ92" s="176"/>
      <c r="AGR92" s="177"/>
      <c r="AGS92" s="178"/>
      <c r="AGX92" s="176"/>
      <c r="AGY92" s="177"/>
      <c r="AGZ92" s="178"/>
      <c r="AHE92" s="176"/>
      <c r="AHF92" s="177"/>
      <c r="AHG92" s="178"/>
      <c r="AHL92" s="176"/>
      <c r="AHM92" s="177"/>
      <c r="AHN92" s="178"/>
      <c r="AHS92" s="176"/>
      <c r="AHT92" s="177"/>
      <c r="AHU92" s="178"/>
      <c r="AHZ92" s="176"/>
      <c r="AIA92" s="177"/>
      <c r="AIB92" s="178"/>
      <c r="AIG92" s="176"/>
      <c r="AIH92" s="177"/>
      <c r="AII92" s="178"/>
      <c r="AIN92" s="176"/>
      <c r="AIO92" s="177"/>
      <c r="AIP92" s="178"/>
      <c r="AIU92" s="176"/>
      <c r="AIV92" s="177"/>
      <c r="AIW92" s="178"/>
      <c r="AJB92" s="176"/>
      <c r="AJC92" s="177"/>
      <c r="AJD92" s="178"/>
      <c r="AJI92" s="176"/>
      <c r="AJJ92" s="177"/>
      <c r="AJK92" s="178"/>
      <c r="AJP92" s="176"/>
      <c r="AJQ92" s="177"/>
      <c r="AJR92" s="178"/>
      <c r="AJW92" s="176"/>
      <c r="AJX92" s="177"/>
      <c r="AJY92" s="178"/>
      <c r="AKD92" s="176"/>
      <c r="AKE92" s="177"/>
      <c r="AKF92" s="178"/>
      <c r="AKK92" s="176"/>
      <c r="AKL92" s="177"/>
      <c r="AKM92" s="178"/>
      <c r="AKR92" s="176"/>
      <c r="AKS92" s="177"/>
      <c r="AKT92" s="178"/>
      <c r="AKY92" s="176"/>
      <c r="AKZ92" s="177"/>
      <c r="ALA92" s="178"/>
      <c r="ALF92" s="176"/>
      <c r="ALG92" s="177"/>
      <c r="ALH92" s="178"/>
      <c r="ALM92" s="176"/>
      <c r="ALN92" s="177"/>
      <c r="ALO92" s="178"/>
      <c r="ALT92" s="176"/>
      <c r="ALU92" s="177"/>
      <c r="ALV92" s="178"/>
      <c r="AMA92" s="176"/>
      <c r="AMB92" s="177"/>
      <c r="AMC92" s="178"/>
      <c r="AMH92" s="176"/>
      <c r="AMI92" s="177"/>
      <c r="AMJ92" s="178"/>
      <c r="AMO92" s="176"/>
      <c r="AMP92" s="177"/>
      <c r="AMQ92" s="178"/>
      <c r="AMV92" s="176"/>
      <c r="AMW92" s="177"/>
      <c r="AMX92" s="178"/>
      <c r="ANC92" s="176"/>
      <c r="AND92" s="177"/>
      <c r="ANE92" s="178"/>
      <c r="ANJ92" s="176"/>
      <c r="ANK92" s="177"/>
      <c r="ANL92" s="178"/>
      <c r="ANQ92" s="176"/>
      <c r="ANR92" s="177"/>
      <c r="ANS92" s="178"/>
      <c r="ANX92" s="176"/>
      <c r="ANY92" s="177"/>
      <c r="ANZ92" s="178"/>
      <c r="AOE92" s="176"/>
      <c r="AOF92" s="177"/>
      <c r="AOG92" s="178"/>
      <c r="AOL92" s="176"/>
      <c r="AOM92" s="177"/>
      <c r="AON92" s="178"/>
      <c r="AOS92" s="176"/>
      <c r="AOT92" s="177"/>
      <c r="AOU92" s="178"/>
      <c r="AOZ92" s="176"/>
      <c r="APA92" s="177"/>
      <c r="APB92" s="178"/>
      <c r="APG92" s="176"/>
      <c r="APH92" s="177"/>
      <c r="API92" s="178"/>
      <c r="APN92" s="176"/>
      <c r="APO92" s="177"/>
      <c r="APP92" s="178"/>
      <c r="APU92" s="176"/>
      <c r="APV92" s="177"/>
      <c r="APW92" s="178"/>
      <c r="AQB92" s="176"/>
      <c r="AQC92" s="177"/>
      <c r="AQD92" s="178"/>
      <c r="AQI92" s="176"/>
      <c r="AQJ92" s="177"/>
      <c r="AQK92" s="178"/>
      <c r="AQP92" s="176"/>
      <c r="AQQ92" s="177"/>
      <c r="AQR92" s="178"/>
      <c r="AQW92" s="176"/>
      <c r="AQX92" s="177"/>
      <c r="AQY92" s="178"/>
      <c r="ARD92" s="176"/>
      <c r="ARE92" s="177"/>
      <c r="ARF92" s="178"/>
      <c r="ARK92" s="176"/>
      <c r="ARL92" s="177"/>
      <c r="ARM92" s="178"/>
      <c r="ARR92" s="176"/>
      <c r="ARS92" s="177"/>
      <c r="ART92" s="178"/>
      <c r="ARY92" s="176"/>
      <c r="ARZ92" s="177"/>
      <c r="ASA92" s="178"/>
      <c r="ASF92" s="176"/>
      <c r="ASG92" s="177"/>
      <c r="ASH92" s="178"/>
      <c r="ASM92" s="176"/>
      <c r="ASN92" s="177"/>
      <c r="ASO92" s="178"/>
      <c r="AST92" s="176"/>
      <c r="ASU92" s="177"/>
      <c r="ASV92" s="178"/>
      <c r="ATA92" s="176"/>
      <c r="ATB92" s="177"/>
      <c r="ATC92" s="178"/>
      <c r="ATH92" s="176"/>
      <c r="ATI92" s="177"/>
      <c r="ATJ92" s="178"/>
      <c r="ATO92" s="176"/>
      <c r="ATP92" s="177"/>
      <c r="ATQ92" s="178"/>
      <c r="ATV92" s="176"/>
      <c r="ATW92" s="177"/>
      <c r="ATX92" s="178"/>
      <c r="AUC92" s="176"/>
      <c r="AUD92" s="177"/>
      <c r="AUE92" s="178"/>
      <c r="AUJ92" s="176"/>
      <c r="AUK92" s="177"/>
      <c r="AUL92" s="178"/>
      <c r="AUQ92" s="176"/>
      <c r="AUR92" s="177"/>
      <c r="AUS92" s="178"/>
      <c r="AUX92" s="176"/>
      <c r="AUY92" s="177"/>
      <c r="AUZ92" s="178"/>
      <c r="AVE92" s="176"/>
      <c r="AVF92" s="177"/>
      <c r="AVG92" s="178"/>
      <c r="AVL92" s="176"/>
      <c r="AVM92" s="177"/>
      <c r="AVN92" s="178"/>
      <c r="AVS92" s="176"/>
      <c r="AVT92" s="177"/>
      <c r="AVU92" s="178"/>
      <c r="AVZ92" s="176"/>
      <c r="AWA92" s="177"/>
      <c r="AWB92" s="178"/>
      <c r="AWG92" s="176"/>
      <c r="AWH92" s="177"/>
      <c r="AWI92" s="178"/>
      <c r="AWN92" s="176"/>
      <c r="AWO92" s="177"/>
      <c r="AWP92" s="178"/>
      <c r="AWU92" s="176"/>
      <c r="AWV92" s="177"/>
      <c r="AWW92" s="178"/>
      <c r="AXB92" s="176"/>
      <c r="AXC92" s="177"/>
      <c r="AXD92" s="178"/>
      <c r="AXI92" s="176"/>
      <c r="AXJ92" s="177"/>
      <c r="AXK92" s="178"/>
      <c r="AXP92" s="176"/>
      <c r="AXQ92" s="177"/>
      <c r="AXR92" s="178"/>
      <c r="AXW92" s="176"/>
      <c r="AXX92" s="177"/>
      <c r="AXY92" s="178"/>
      <c r="AYD92" s="176"/>
      <c r="AYE92" s="177"/>
      <c r="AYF92" s="178"/>
      <c r="AYK92" s="176"/>
      <c r="AYL92" s="177"/>
      <c r="AYM92" s="178"/>
      <c r="AYR92" s="176"/>
      <c r="AYS92" s="177"/>
      <c r="AYT92" s="178"/>
      <c r="AYY92" s="176"/>
      <c r="AYZ92" s="177"/>
      <c r="AZA92" s="178"/>
      <c r="AZF92" s="176"/>
      <c r="AZG92" s="177"/>
      <c r="AZH92" s="178"/>
      <c r="AZM92" s="176"/>
      <c r="AZN92" s="177"/>
      <c r="AZO92" s="178"/>
      <c r="AZT92" s="176"/>
      <c r="AZU92" s="177"/>
      <c r="AZV92" s="178"/>
      <c r="BAA92" s="176"/>
      <c r="BAB92" s="177"/>
      <c r="BAC92" s="178"/>
      <c r="BAH92" s="176"/>
      <c r="BAI92" s="177"/>
      <c r="BAJ92" s="178"/>
      <c r="BAO92" s="176"/>
      <c r="BAP92" s="177"/>
      <c r="BAQ92" s="178"/>
      <c r="BAV92" s="176"/>
      <c r="BAW92" s="177"/>
      <c r="BAX92" s="178"/>
      <c r="BBC92" s="176"/>
      <c r="BBD92" s="177"/>
      <c r="BBE92" s="178"/>
      <c r="BBJ92" s="176"/>
      <c r="BBK92" s="177"/>
      <c r="BBL92" s="178"/>
      <c r="BBQ92" s="176"/>
      <c r="BBR92" s="177"/>
      <c r="BBS92" s="178"/>
      <c r="BBX92" s="176"/>
      <c r="BBY92" s="177"/>
      <c r="BBZ92" s="178"/>
      <c r="BCE92" s="176"/>
      <c r="BCF92" s="177"/>
      <c r="BCG92" s="178"/>
      <c r="BCL92" s="176"/>
      <c r="BCM92" s="177"/>
      <c r="BCN92" s="178"/>
      <c r="BCS92" s="176"/>
      <c r="BCT92" s="177"/>
      <c r="BCU92" s="178"/>
      <c r="BCZ92" s="176"/>
      <c r="BDA92" s="177"/>
      <c r="BDB92" s="178"/>
      <c r="BDG92" s="176"/>
      <c r="BDH92" s="177"/>
      <c r="BDI92" s="178"/>
      <c r="BDN92" s="176"/>
      <c r="BDO92" s="177"/>
      <c r="BDP92" s="178"/>
      <c r="BDU92" s="176"/>
      <c r="BDV92" s="177"/>
      <c r="BDW92" s="178"/>
      <c r="BEB92" s="176"/>
      <c r="BEC92" s="177"/>
      <c r="BED92" s="178"/>
      <c r="BEI92" s="176"/>
      <c r="BEJ92" s="177"/>
      <c r="BEK92" s="178"/>
      <c r="BEP92" s="176"/>
      <c r="BEQ92" s="177"/>
      <c r="BER92" s="178"/>
      <c r="BEW92" s="176"/>
      <c r="BEX92" s="177"/>
      <c r="BEY92" s="178"/>
      <c r="BFD92" s="176"/>
      <c r="BFE92" s="177"/>
      <c r="BFF92" s="178"/>
      <c r="BFK92" s="176"/>
      <c r="BFL92" s="177"/>
      <c r="BFM92" s="178"/>
      <c r="BFR92" s="176"/>
      <c r="BFS92" s="177"/>
      <c r="BFT92" s="178"/>
      <c r="BFY92" s="176"/>
      <c r="BFZ92" s="177"/>
      <c r="BGA92" s="178"/>
      <c r="BGF92" s="176"/>
      <c r="BGG92" s="177"/>
      <c r="BGH92" s="178"/>
      <c r="BGM92" s="176"/>
      <c r="BGN92" s="177"/>
      <c r="BGO92" s="178"/>
      <c r="BGT92" s="176"/>
      <c r="BGU92" s="177"/>
      <c r="BGV92" s="178"/>
      <c r="BHA92" s="176"/>
      <c r="BHB92" s="177"/>
      <c r="BHC92" s="178"/>
      <c r="BHH92" s="176"/>
      <c r="BHI92" s="177"/>
      <c r="BHJ92" s="178"/>
      <c r="BHO92" s="176"/>
      <c r="BHP92" s="177"/>
      <c r="BHQ92" s="178"/>
      <c r="BHV92" s="176"/>
      <c r="BHW92" s="177"/>
      <c r="BHX92" s="178"/>
      <c r="BIC92" s="176"/>
      <c r="BID92" s="177"/>
      <c r="BIE92" s="178"/>
      <c r="BIJ92" s="176"/>
      <c r="BIK92" s="177"/>
      <c r="BIL92" s="178"/>
      <c r="BIQ92" s="176"/>
      <c r="BIR92" s="177"/>
      <c r="BIS92" s="178"/>
      <c r="BIX92" s="176"/>
      <c r="BIY92" s="177"/>
      <c r="BIZ92" s="178"/>
      <c r="BJE92" s="176"/>
      <c r="BJF92" s="177"/>
      <c r="BJG92" s="178"/>
      <c r="BJL92" s="176"/>
      <c r="BJM92" s="177"/>
      <c r="BJN92" s="178"/>
      <c r="BJS92" s="176"/>
      <c r="BJT92" s="177"/>
      <c r="BJU92" s="178"/>
      <c r="BJZ92" s="176"/>
      <c r="BKA92" s="177"/>
      <c r="BKB92" s="178"/>
      <c r="BKG92" s="176"/>
      <c r="BKH92" s="177"/>
      <c r="BKI92" s="178"/>
      <c r="BKN92" s="176"/>
      <c r="BKO92" s="177"/>
      <c r="BKP92" s="178"/>
      <c r="BKU92" s="176"/>
      <c r="BKV92" s="177"/>
      <c r="BKW92" s="178"/>
      <c r="BLB92" s="176"/>
      <c r="BLC92" s="177"/>
      <c r="BLD92" s="178"/>
      <c r="BLI92" s="176"/>
      <c r="BLJ92" s="177"/>
      <c r="BLK92" s="178"/>
      <c r="BLP92" s="176"/>
      <c r="BLQ92" s="177"/>
      <c r="BLR92" s="178"/>
      <c r="BLW92" s="176"/>
      <c r="BLX92" s="177"/>
      <c r="BLY92" s="178"/>
      <c r="BMD92" s="176"/>
      <c r="BME92" s="177"/>
      <c r="BMF92" s="178"/>
      <c r="BMK92" s="176"/>
      <c r="BML92" s="177"/>
      <c r="BMM92" s="178"/>
      <c r="BMR92" s="176"/>
      <c r="BMS92" s="177"/>
      <c r="BMT92" s="178"/>
      <c r="BMY92" s="176"/>
      <c r="BMZ92" s="177"/>
      <c r="BNA92" s="178"/>
      <c r="BNF92" s="176"/>
      <c r="BNG92" s="177"/>
      <c r="BNH92" s="178"/>
      <c r="BNM92" s="176"/>
      <c r="BNN92" s="177"/>
      <c r="BNO92" s="178"/>
      <c r="BNT92" s="176"/>
      <c r="BNU92" s="177"/>
      <c r="BNV92" s="178"/>
      <c r="BOA92" s="176"/>
      <c r="BOB92" s="177"/>
      <c r="BOC92" s="178"/>
      <c r="BOH92" s="176"/>
      <c r="BOI92" s="177"/>
      <c r="BOJ92" s="178"/>
      <c r="BOO92" s="176"/>
      <c r="BOP92" s="177"/>
      <c r="BOQ92" s="178"/>
      <c r="BOV92" s="176"/>
      <c r="BOW92" s="177"/>
      <c r="BOX92" s="178"/>
      <c r="BPC92" s="176"/>
      <c r="BPD92" s="177"/>
      <c r="BPE92" s="178"/>
      <c r="BPJ92" s="176"/>
      <c r="BPK92" s="177"/>
      <c r="BPL92" s="178"/>
      <c r="BPQ92" s="176"/>
      <c r="BPR92" s="177"/>
      <c r="BPS92" s="178"/>
      <c r="BPX92" s="176"/>
      <c r="BPY92" s="177"/>
      <c r="BPZ92" s="178"/>
      <c r="BQE92" s="176"/>
      <c r="BQF92" s="177"/>
      <c r="BQG92" s="178"/>
      <c r="BQL92" s="176"/>
      <c r="BQM92" s="177"/>
      <c r="BQN92" s="178"/>
      <c r="BQS92" s="176"/>
      <c r="BQT92" s="177"/>
      <c r="BQU92" s="178"/>
      <c r="BQZ92" s="176"/>
      <c r="BRA92" s="177"/>
      <c r="BRB92" s="178"/>
      <c r="BRG92" s="176"/>
      <c r="BRH92" s="177"/>
      <c r="BRI92" s="178"/>
      <c r="BRN92" s="176"/>
      <c r="BRO92" s="177"/>
      <c r="BRP92" s="178"/>
      <c r="BRU92" s="176"/>
      <c r="BRV92" s="177"/>
      <c r="BRW92" s="178"/>
      <c r="BSB92" s="176"/>
      <c r="BSC92" s="177"/>
      <c r="BSD92" s="178"/>
      <c r="BSI92" s="176"/>
      <c r="BSJ92" s="177"/>
      <c r="BSK92" s="178"/>
      <c r="BSP92" s="176"/>
      <c r="BSQ92" s="177"/>
      <c r="BSR92" s="178"/>
      <c r="BSW92" s="176"/>
      <c r="BSX92" s="177"/>
      <c r="BSY92" s="178"/>
      <c r="BTD92" s="176"/>
      <c r="BTE92" s="177"/>
      <c r="BTF92" s="178"/>
      <c r="BTK92" s="176"/>
      <c r="BTL92" s="177"/>
      <c r="BTM92" s="178"/>
      <c r="BTR92" s="176"/>
      <c r="BTS92" s="177"/>
      <c r="BTT92" s="178"/>
      <c r="BTY92" s="176"/>
      <c r="BTZ92" s="177"/>
      <c r="BUA92" s="178"/>
      <c r="BUF92" s="176"/>
      <c r="BUG92" s="177"/>
      <c r="BUH92" s="178"/>
      <c r="BUM92" s="176"/>
      <c r="BUN92" s="177"/>
      <c r="BUO92" s="178"/>
      <c r="BUT92" s="176"/>
      <c r="BUU92" s="177"/>
      <c r="BUV92" s="178"/>
      <c r="BVA92" s="176"/>
      <c r="BVB92" s="177"/>
      <c r="BVC92" s="178"/>
      <c r="BVH92" s="176"/>
      <c r="BVI92" s="177"/>
      <c r="BVJ92" s="178"/>
      <c r="BVO92" s="176"/>
      <c r="BVP92" s="177"/>
      <c r="BVQ92" s="178"/>
      <c r="BVV92" s="176"/>
      <c r="BVW92" s="177"/>
      <c r="BVX92" s="178"/>
      <c r="BWC92" s="176"/>
      <c r="BWD92" s="177"/>
      <c r="BWE92" s="178"/>
      <c r="BWJ92" s="176"/>
      <c r="BWK92" s="177"/>
      <c r="BWL92" s="178"/>
      <c r="BWQ92" s="176"/>
      <c r="BWR92" s="177"/>
      <c r="BWS92" s="178"/>
      <c r="BWX92" s="176"/>
      <c r="BWY92" s="177"/>
      <c r="BWZ92" s="178"/>
      <c r="BXE92" s="176"/>
      <c r="BXF92" s="177"/>
      <c r="BXG92" s="178"/>
      <c r="BXL92" s="176"/>
      <c r="BXM92" s="177"/>
      <c r="BXN92" s="178"/>
      <c r="BXS92" s="176"/>
      <c r="BXT92" s="177"/>
      <c r="BXU92" s="178"/>
      <c r="BXZ92" s="176"/>
      <c r="BYA92" s="177"/>
      <c r="BYB92" s="178"/>
      <c r="BYG92" s="176"/>
      <c r="BYH92" s="177"/>
      <c r="BYI92" s="178"/>
      <c r="BYN92" s="176"/>
      <c r="BYO92" s="177"/>
      <c r="BYP92" s="178"/>
      <c r="BYU92" s="176"/>
      <c r="BYV92" s="177"/>
      <c r="BYW92" s="178"/>
      <c r="BZB92" s="176"/>
      <c r="BZC92" s="177"/>
      <c r="BZD92" s="178"/>
      <c r="BZI92" s="176"/>
      <c r="BZJ92" s="177"/>
      <c r="BZK92" s="178"/>
      <c r="BZP92" s="176"/>
      <c r="BZQ92" s="177"/>
      <c r="BZR92" s="178"/>
      <c r="BZW92" s="176"/>
      <c r="BZX92" s="177"/>
      <c r="BZY92" s="178"/>
      <c r="CAD92" s="176"/>
      <c r="CAE92" s="177"/>
      <c r="CAF92" s="178"/>
      <c r="CAK92" s="176"/>
      <c r="CAL92" s="177"/>
      <c r="CAM92" s="178"/>
      <c r="CAR92" s="176"/>
      <c r="CAS92" s="177"/>
      <c r="CAT92" s="178"/>
      <c r="CAY92" s="176"/>
      <c r="CAZ92" s="177"/>
      <c r="CBA92" s="178"/>
      <c r="CBF92" s="176"/>
      <c r="CBG92" s="177"/>
      <c r="CBH92" s="178"/>
      <c r="CBM92" s="176"/>
      <c r="CBN92" s="177"/>
      <c r="CBO92" s="178"/>
      <c r="CBT92" s="176"/>
      <c r="CBU92" s="177"/>
      <c r="CBV92" s="178"/>
      <c r="CCA92" s="176"/>
      <c r="CCB92" s="177"/>
      <c r="CCC92" s="178"/>
      <c r="CCH92" s="176"/>
      <c r="CCI92" s="177"/>
      <c r="CCJ92" s="178"/>
      <c r="CCO92" s="176"/>
      <c r="CCP92" s="177"/>
      <c r="CCQ92" s="178"/>
      <c r="CCV92" s="176"/>
      <c r="CCW92" s="177"/>
      <c r="CCX92" s="178"/>
      <c r="CDC92" s="176"/>
      <c r="CDD92" s="177"/>
      <c r="CDE92" s="178"/>
      <c r="CDJ92" s="176"/>
      <c r="CDK92" s="177"/>
      <c r="CDL92" s="178"/>
      <c r="CDQ92" s="176"/>
      <c r="CDR92" s="177"/>
      <c r="CDS92" s="178"/>
      <c r="CDX92" s="176"/>
      <c r="CDY92" s="177"/>
      <c r="CDZ92" s="178"/>
      <c r="CEE92" s="176"/>
      <c r="CEF92" s="177"/>
      <c r="CEG92" s="178"/>
      <c r="CEL92" s="176"/>
      <c r="CEM92" s="177"/>
      <c r="CEN92" s="178"/>
      <c r="CES92" s="176"/>
      <c r="CET92" s="177"/>
      <c r="CEU92" s="178"/>
      <c r="CEZ92" s="176"/>
      <c r="CFA92" s="177"/>
      <c r="CFB92" s="178"/>
      <c r="CFG92" s="176"/>
      <c r="CFH92" s="177"/>
      <c r="CFI92" s="178"/>
      <c r="CFN92" s="176"/>
      <c r="CFO92" s="177"/>
      <c r="CFP92" s="178"/>
      <c r="CFU92" s="176"/>
      <c r="CFV92" s="177"/>
      <c r="CFW92" s="178"/>
      <c r="CGB92" s="176"/>
      <c r="CGC92" s="177"/>
      <c r="CGD92" s="178"/>
      <c r="CGI92" s="176"/>
      <c r="CGJ92" s="177"/>
      <c r="CGK92" s="178"/>
      <c r="CGP92" s="176"/>
      <c r="CGQ92" s="177"/>
      <c r="CGR92" s="178"/>
      <c r="CGW92" s="176"/>
      <c r="CGX92" s="177"/>
      <c r="CGY92" s="178"/>
      <c r="CHD92" s="176"/>
      <c r="CHE92" s="177"/>
      <c r="CHF92" s="178"/>
      <c r="CHK92" s="176"/>
      <c r="CHL92" s="177"/>
      <c r="CHM92" s="178"/>
      <c r="CHR92" s="176"/>
      <c r="CHS92" s="177"/>
      <c r="CHT92" s="178"/>
      <c r="CHY92" s="176"/>
      <c r="CHZ92" s="177"/>
      <c r="CIA92" s="178"/>
      <c r="CIF92" s="176"/>
      <c r="CIG92" s="177"/>
      <c r="CIH92" s="178"/>
      <c r="CIM92" s="176"/>
      <c r="CIN92" s="177"/>
      <c r="CIO92" s="178"/>
      <c r="CIT92" s="176"/>
      <c r="CIU92" s="177"/>
      <c r="CIV92" s="178"/>
      <c r="CJA92" s="176"/>
      <c r="CJB92" s="177"/>
      <c r="CJC92" s="178"/>
      <c r="CJH92" s="176"/>
      <c r="CJI92" s="177"/>
      <c r="CJJ92" s="178"/>
      <c r="CJO92" s="176"/>
      <c r="CJP92" s="177"/>
      <c r="CJQ92" s="178"/>
      <c r="CJV92" s="176"/>
      <c r="CJW92" s="177"/>
      <c r="CJX92" s="178"/>
      <c r="CKC92" s="176"/>
      <c r="CKD92" s="177"/>
      <c r="CKE92" s="178"/>
      <c r="CKJ92" s="176"/>
      <c r="CKK92" s="177"/>
      <c r="CKL92" s="178"/>
      <c r="CKQ92" s="176"/>
      <c r="CKR92" s="177"/>
      <c r="CKS92" s="178"/>
      <c r="CKX92" s="176"/>
      <c r="CKY92" s="177"/>
      <c r="CKZ92" s="178"/>
      <c r="CLE92" s="176"/>
      <c r="CLF92" s="177"/>
      <c r="CLG92" s="178"/>
      <c r="CLL92" s="176"/>
      <c r="CLM92" s="177"/>
      <c r="CLN92" s="178"/>
      <c r="CLS92" s="176"/>
      <c r="CLT92" s="177"/>
      <c r="CLU92" s="178"/>
      <c r="CLZ92" s="176"/>
      <c r="CMA92" s="177"/>
      <c r="CMB92" s="178"/>
      <c r="CMG92" s="176"/>
      <c r="CMH92" s="177"/>
      <c r="CMI92" s="178"/>
      <c r="CMN92" s="176"/>
      <c r="CMO92" s="177"/>
      <c r="CMP92" s="178"/>
      <c r="CMU92" s="176"/>
      <c r="CMV92" s="177"/>
      <c r="CMW92" s="178"/>
      <c r="CNB92" s="176"/>
      <c r="CNC92" s="177"/>
      <c r="CND92" s="178"/>
      <c r="CNI92" s="176"/>
      <c r="CNJ92" s="177"/>
      <c r="CNK92" s="178"/>
      <c r="CNP92" s="176"/>
      <c r="CNQ92" s="177"/>
      <c r="CNR92" s="178"/>
      <c r="CNW92" s="176"/>
      <c r="CNX92" s="177"/>
      <c r="CNY92" s="178"/>
      <c r="COD92" s="176"/>
      <c r="COE92" s="177"/>
      <c r="COF92" s="178"/>
      <c r="COK92" s="176"/>
      <c r="COL92" s="177"/>
      <c r="COM92" s="178"/>
      <c r="COR92" s="176"/>
      <c r="COS92" s="177"/>
      <c r="COT92" s="178"/>
      <c r="COY92" s="176"/>
      <c r="COZ92" s="177"/>
      <c r="CPA92" s="178"/>
      <c r="CPF92" s="176"/>
      <c r="CPG92" s="177"/>
      <c r="CPH92" s="178"/>
      <c r="CPM92" s="176"/>
      <c r="CPN92" s="177"/>
      <c r="CPO92" s="178"/>
      <c r="CPT92" s="176"/>
      <c r="CPU92" s="177"/>
      <c r="CPV92" s="178"/>
      <c r="CQA92" s="176"/>
      <c r="CQB92" s="177"/>
      <c r="CQC92" s="178"/>
      <c r="CQH92" s="176"/>
      <c r="CQI92" s="177"/>
      <c r="CQJ92" s="178"/>
      <c r="CQO92" s="176"/>
      <c r="CQP92" s="177"/>
      <c r="CQQ92" s="178"/>
      <c r="CQV92" s="176"/>
      <c r="CQW92" s="177"/>
      <c r="CQX92" s="178"/>
      <c r="CRC92" s="176"/>
      <c r="CRD92" s="177"/>
      <c r="CRE92" s="178"/>
      <c r="CRJ92" s="176"/>
      <c r="CRK92" s="177"/>
      <c r="CRL92" s="178"/>
      <c r="CRQ92" s="176"/>
      <c r="CRR92" s="177"/>
      <c r="CRS92" s="178"/>
      <c r="CRX92" s="176"/>
      <c r="CRY92" s="177"/>
      <c r="CRZ92" s="178"/>
      <c r="CSE92" s="176"/>
      <c r="CSF92" s="177"/>
      <c r="CSG92" s="178"/>
      <c r="CSL92" s="176"/>
      <c r="CSM92" s="177"/>
      <c r="CSN92" s="178"/>
      <c r="CSS92" s="176"/>
      <c r="CST92" s="177"/>
      <c r="CSU92" s="178"/>
      <c r="CSZ92" s="176"/>
      <c r="CTA92" s="177"/>
      <c r="CTB92" s="178"/>
      <c r="CTG92" s="176"/>
      <c r="CTH92" s="177"/>
      <c r="CTI92" s="178"/>
      <c r="CTN92" s="176"/>
      <c r="CTO92" s="177"/>
      <c r="CTP92" s="178"/>
      <c r="CTU92" s="176"/>
      <c r="CTV92" s="177"/>
    </row>
    <row r="93" s="120" customFormat="1" ht="24" customHeight="1" spans="1:2570">
      <c r="A93" s="56">
        <v>503</v>
      </c>
      <c r="B93" s="167" t="s">
        <v>341</v>
      </c>
      <c r="C93" s="20" t="s">
        <v>125</v>
      </c>
      <c r="D93" s="20">
        <v>24</v>
      </c>
      <c r="E93" s="20"/>
      <c r="F93" s="57">
        <f t="shared" si="6"/>
        <v>0</v>
      </c>
      <c r="G93" s="55"/>
      <c r="H93" s="118"/>
      <c r="I93" s="118"/>
      <c r="J93" s="118"/>
      <c r="K93" s="118"/>
      <c r="N93" s="176"/>
      <c r="O93" s="177"/>
      <c r="P93" s="178"/>
      <c r="U93" s="176"/>
      <c r="V93" s="177"/>
      <c r="W93" s="178"/>
      <c r="AB93" s="176"/>
      <c r="AC93" s="177"/>
      <c r="AD93" s="178"/>
      <c r="AI93" s="176"/>
      <c r="AJ93" s="177"/>
      <c r="AK93" s="178"/>
      <c r="AP93" s="176"/>
      <c r="AQ93" s="177"/>
      <c r="AR93" s="178"/>
      <c r="AW93" s="176"/>
      <c r="AX93" s="177"/>
      <c r="AY93" s="178"/>
      <c r="BD93" s="176"/>
      <c r="BE93" s="177"/>
      <c r="BF93" s="178"/>
      <c r="BK93" s="176"/>
      <c r="BL93" s="177"/>
      <c r="BM93" s="178"/>
      <c r="BR93" s="176"/>
      <c r="BS93" s="177"/>
      <c r="BT93" s="178"/>
      <c r="BY93" s="176"/>
      <c r="BZ93" s="177"/>
      <c r="CA93" s="178"/>
      <c r="CF93" s="176"/>
      <c r="CG93" s="177"/>
      <c r="CH93" s="178"/>
      <c r="CM93" s="176"/>
      <c r="CN93" s="177"/>
      <c r="CO93" s="178"/>
      <c r="CT93" s="176"/>
      <c r="CU93" s="177"/>
      <c r="CV93" s="178"/>
      <c r="DA93" s="176"/>
      <c r="DB93" s="177"/>
      <c r="DC93" s="178"/>
      <c r="DH93" s="176"/>
      <c r="DI93" s="177"/>
      <c r="DJ93" s="178"/>
      <c r="DO93" s="176"/>
      <c r="DP93" s="177"/>
      <c r="DQ93" s="178"/>
      <c r="DV93" s="176"/>
      <c r="DW93" s="177"/>
      <c r="DX93" s="178"/>
      <c r="EC93" s="176"/>
      <c r="ED93" s="177"/>
      <c r="EE93" s="178"/>
      <c r="EJ93" s="176"/>
      <c r="EK93" s="177"/>
      <c r="EL93" s="178"/>
      <c r="EQ93" s="176"/>
      <c r="ER93" s="177"/>
      <c r="ES93" s="178"/>
      <c r="EX93" s="176"/>
      <c r="EY93" s="177"/>
      <c r="EZ93" s="178"/>
      <c r="FE93" s="176"/>
      <c r="FF93" s="177"/>
      <c r="FG93" s="178"/>
      <c r="FL93" s="176"/>
      <c r="FM93" s="177"/>
      <c r="FN93" s="178"/>
      <c r="FS93" s="176"/>
      <c r="FT93" s="177"/>
      <c r="FU93" s="178"/>
      <c r="FZ93" s="176"/>
      <c r="GA93" s="177"/>
      <c r="GB93" s="178"/>
      <c r="GG93" s="176"/>
      <c r="GH93" s="177"/>
      <c r="GI93" s="178"/>
      <c r="GN93" s="176"/>
      <c r="GO93" s="177"/>
      <c r="GP93" s="178"/>
      <c r="GU93" s="176"/>
      <c r="GV93" s="177"/>
      <c r="GW93" s="178"/>
      <c r="HB93" s="176"/>
      <c r="HC93" s="177"/>
      <c r="HD93" s="178"/>
      <c r="HI93" s="176"/>
      <c r="HJ93" s="177"/>
      <c r="HK93" s="178"/>
      <c r="HP93" s="176"/>
      <c r="HQ93" s="177"/>
      <c r="HR93" s="178"/>
      <c r="HW93" s="176"/>
      <c r="HX93" s="177"/>
      <c r="HY93" s="178"/>
      <c r="ID93" s="176"/>
      <c r="IE93" s="177"/>
      <c r="IF93" s="178"/>
      <c r="IK93" s="176"/>
      <c r="IL93" s="177"/>
      <c r="IM93" s="178"/>
      <c r="IR93" s="176"/>
      <c r="IS93" s="177"/>
      <c r="IT93" s="178"/>
      <c r="IY93" s="176"/>
      <c r="IZ93" s="177"/>
      <c r="JA93" s="178"/>
      <c r="JF93" s="176"/>
      <c r="JG93" s="177"/>
      <c r="JH93" s="178"/>
      <c r="JM93" s="176"/>
      <c r="JN93" s="177"/>
      <c r="JO93" s="178"/>
      <c r="JT93" s="176"/>
      <c r="JU93" s="177"/>
      <c r="JV93" s="178"/>
      <c r="KA93" s="176"/>
      <c r="KB93" s="177"/>
      <c r="KC93" s="178"/>
      <c r="KH93" s="176"/>
      <c r="KI93" s="177"/>
      <c r="KJ93" s="178"/>
      <c r="KO93" s="176"/>
      <c r="KP93" s="177"/>
      <c r="KQ93" s="178"/>
      <c r="KV93" s="176"/>
      <c r="KW93" s="177"/>
      <c r="KX93" s="178"/>
      <c r="LC93" s="176"/>
      <c r="LD93" s="177"/>
      <c r="LE93" s="178"/>
      <c r="LJ93" s="176"/>
      <c r="LK93" s="177"/>
      <c r="LL93" s="178"/>
      <c r="LQ93" s="176"/>
      <c r="LR93" s="177"/>
      <c r="LS93" s="178"/>
      <c r="LX93" s="176"/>
      <c r="LY93" s="177"/>
      <c r="LZ93" s="178"/>
      <c r="ME93" s="176"/>
      <c r="MF93" s="177"/>
      <c r="MG93" s="178"/>
      <c r="ML93" s="176"/>
      <c r="MM93" s="177"/>
      <c r="MN93" s="178"/>
      <c r="MS93" s="176"/>
      <c r="MT93" s="177"/>
      <c r="MU93" s="178"/>
      <c r="MZ93" s="176"/>
      <c r="NA93" s="177"/>
      <c r="NB93" s="178"/>
      <c r="NG93" s="176"/>
      <c r="NH93" s="177"/>
      <c r="NI93" s="178"/>
      <c r="NN93" s="176"/>
      <c r="NO93" s="177"/>
      <c r="NP93" s="178"/>
      <c r="NU93" s="176"/>
      <c r="NV93" s="177"/>
      <c r="NW93" s="178"/>
      <c r="OB93" s="176"/>
      <c r="OC93" s="177"/>
      <c r="OD93" s="178"/>
      <c r="OI93" s="176"/>
      <c r="OJ93" s="177"/>
      <c r="OK93" s="178"/>
      <c r="OP93" s="176"/>
      <c r="OQ93" s="177"/>
      <c r="OR93" s="178"/>
      <c r="OW93" s="176"/>
      <c r="OX93" s="177"/>
      <c r="OY93" s="178"/>
      <c r="PD93" s="176"/>
      <c r="PE93" s="177"/>
      <c r="PF93" s="178"/>
      <c r="PK93" s="176"/>
      <c r="PL93" s="177"/>
      <c r="PM93" s="178"/>
      <c r="PR93" s="176"/>
      <c r="PS93" s="177"/>
      <c r="PT93" s="178"/>
      <c r="PY93" s="176"/>
      <c r="PZ93" s="177"/>
      <c r="QA93" s="178"/>
      <c r="QF93" s="176"/>
      <c r="QG93" s="177"/>
      <c r="QH93" s="178"/>
      <c r="QM93" s="176"/>
      <c r="QN93" s="177"/>
      <c r="QO93" s="178"/>
      <c r="QT93" s="176"/>
      <c r="QU93" s="177"/>
      <c r="QV93" s="178"/>
      <c r="RA93" s="176"/>
      <c r="RB93" s="177"/>
      <c r="RC93" s="178"/>
      <c r="RH93" s="176"/>
      <c r="RI93" s="177"/>
      <c r="RJ93" s="178"/>
      <c r="RO93" s="176"/>
      <c r="RP93" s="177"/>
      <c r="RQ93" s="178"/>
      <c r="RV93" s="176"/>
      <c r="RW93" s="177"/>
      <c r="RX93" s="178"/>
      <c r="SC93" s="176"/>
      <c r="SD93" s="177"/>
      <c r="SE93" s="178"/>
      <c r="SJ93" s="176"/>
      <c r="SK93" s="177"/>
      <c r="SL93" s="178"/>
      <c r="SQ93" s="176"/>
      <c r="SR93" s="177"/>
      <c r="SS93" s="178"/>
      <c r="SX93" s="176"/>
      <c r="SY93" s="177"/>
      <c r="SZ93" s="178"/>
      <c r="TE93" s="176"/>
      <c r="TF93" s="177"/>
      <c r="TG93" s="178"/>
      <c r="TL93" s="176"/>
      <c r="TM93" s="177"/>
      <c r="TN93" s="178"/>
      <c r="TS93" s="176"/>
      <c r="TT93" s="177"/>
      <c r="TU93" s="178"/>
      <c r="TZ93" s="176"/>
      <c r="UA93" s="177"/>
      <c r="UB93" s="178"/>
      <c r="UG93" s="176"/>
      <c r="UH93" s="177"/>
      <c r="UI93" s="178"/>
      <c r="UN93" s="176"/>
      <c r="UO93" s="177"/>
      <c r="UP93" s="178"/>
      <c r="UU93" s="176"/>
      <c r="UV93" s="177"/>
      <c r="UW93" s="178"/>
      <c r="VB93" s="176"/>
      <c r="VC93" s="177"/>
      <c r="VD93" s="178"/>
      <c r="VI93" s="176"/>
      <c r="VJ93" s="177"/>
      <c r="VK93" s="178"/>
      <c r="VP93" s="176"/>
      <c r="VQ93" s="177"/>
      <c r="VR93" s="178"/>
      <c r="VW93" s="176"/>
      <c r="VX93" s="177"/>
      <c r="VY93" s="178"/>
      <c r="WD93" s="176"/>
      <c r="WE93" s="177"/>
      <c r="WF93" s="178"/>
      <c r="WK93" s="176"/>
      <c r="WL93" s="177"/>
      <c r="WM93" s="178"/>
      <c r="WR93" s="176"/>
      <c r="WS93" s="177"/>
      <c r="WT93" s="178"/>
      <c r="WY93" s="176"/>
      <c r="WZ93" s="177"/>
      <c r="XA93" s="178"/>
      <c r="XF93" s="176"/>
      <c r="XG93" s="177"/>
      <c r="XH93" s="178"/>
      <c r="XM93" s="176"/>
      <c r="XN93" s="177"/>
      <c r="XO93" s="178"/>
      <c r="XT93" s="176"/>
      <c r="XU93" s="177"/>
      <c r="XV93" s="178"/>
      <c r="YA93" s="176"/>
      <c r="YB93" s="177"/>
      <c r="YC93" s="178"/>
      <c r="YH93" s="176"/>
      <c r="YI93" s="177"/>
      <c r="YJ93" s="178"/>
      <c r="YO93" s="176"/>
      <c r="YP93" s="177"/>
      <c r="YQ93" s="178"/>
      <c r="YV93" s="176"/>
      <c r="YW93" s="177"/>
      <c r="YX93" s="178"/>
      <c r="ZC93" s="176"/>
      <c r="ZD93" s="177"/>
      <c r="ZE93" s="178"/>
      <c r="ZJ93" s="176"/>
      <c r="ZK93" s="177"/>
      <c r="ZL93" s="178"/>
      <c r="ZQ93" s="176"/>
      <c r="ZR93" s="177"/>
      <c r="ZS93" s="178"/>
      <c r="ZX93" s="176"/>
      <c r="ZY93" s="177"/>
      <c r="ZZ93" s="178"/>
      <c r="AAE93" s="176"/>
      <c r="AAF93" s="177"/>
      <c r="AAG93" s="178"/>
      <c r="AAL93" s="176"/>
      <c r="AAM93" s="177"/>
      <c r="AAN93" s="178"/>
      <c r="AAS93" s="176"/>
      <c r="AAT93" s="177"/>
      <c r="AAU93" s="178"/>
      <c r="AAZ93" s="176"/>
      <c r="ABA93" s="177"/>
      <c r="ABB93" s="178"/>
      <c r="ABG93" s="176"/>
      <c r="ABH93" s="177"/>
      <c r="ABI93" s="178"/>
      <c r="ABN93" s="176"/>
      <c r="ABO93" s="177"/>
      <c r="ABP93" s="178"/>
      <c r="ABU93" s="176"/>
      <c r="ABV93" s="177"/>
      <c r="ABW93" s="178"/>
      <c r="ACB93" s="176"/>
      <c r="ACC93" s="177"/>
      <c r="ACD93" s="178"/>
      <c r="ACI93" s="176"/>
      <c r="ACJ93" s="177"/>
      <c r="ACK93" s="178"/>
      <c r="ACP93" s="176"/>
      <c r="ACQ93" s="177"/>
      <c r="ACR93" s="178"/>
      <c r="ACW93" s="176"/>
      <c r="ACX93" s="177"/>
      <c r="ACY93" s="178"/>
      <c r="ADD93" s="176"/>
      <c r="ADE93" s="177"/>
      <c r="ADF93" s="178"/>
      <c r="ADK93" s="176"/>
      <c r="ADL93" s="177"/>
      <c r="ADM93" s="178"/>
      <c r="ADR93" s="176"/>
      <c r="ADS93" s="177"/>
      <c r="ADT93" s="178"/>
      <c r="ADY93" s="176"/>
      <c r="ADZ93" s="177"/>
      <c r="AEA93" s="178"/>
      <c r="AEF93" s="176"/>
      <c r="AEG93" s="177"/>
      <c r="AEH93" s="178"/>
      <c r="AEM93" s="176"/>
      <c r="AEN93" s="177"/>
      <c r="AEO93" s="178"/>
      <c r="AET93" s="176"/>
      <c r="AEU93" s="177"/>
      <c r="AEV93" s="178"/>
      <c r="AFA93" s="176"/>
      <c r="AFB93" s="177"/>
      <c r="AFC93" s="178"/>
      <c r="AFH93" s="176"/>
      <c r="AFI93" s="177"/>
      <c r="AFJ93" s="178"/>
      <c r="AFO93" s="176"/>
      <c r="AFP93" s="177"/>
      <c r="AFQ93" s="178"/>
      <c r="AFV93" s="176"/>
      <c r="AFW93" s="177"/>
      <c r="AFX93" s="178"/>
      <c r="AGC93" s="176"/>
      <c r="AGD93" s="177"/>
      <c r="AGE93" s="178"/>
      <c r="AGJ93" s="176"/>
      <c r="AGK93" s="177"/>
      <c r="AGL93" s="178"/>
      <c r="AGQ93" s="176"/>
      <c r="AGR93" s="177"/>
      <c r="AGS93" s="178"/>
      <c r="AGX93" s="176"/>
      <c r="AGY93" s="177"/>
      <c r="AGZ93" s="178"/>
      <c r="AHE93" s="176"/>
      <c r="AHF93" s="177"/>
      <c r="AHG93" s="178"/>
      <c r="AHL93" s="176"/>
      <c r="AHM93" s="177"/>
      <c r="AHN93" s="178"/>
      <c r="AHS93" s="176"/>
      <c r="AHT93" s="177"/>
      <c r="AHU93" s="178"/>
      <c r="AHZ93" s="176"/>
      <c r="AIA93" s="177"/>
      <c r="AIB93" s="178"/>
      <c r="AIG93" s="176"/>
      <c r="AIH93" s="177"/>
      <c r="AII93" s="178"/>
      <c r="AIN93" s="176"/>
      <c r="AIO93" s="177"/>
      <c r="AIP93" s="178"/>
      <c r="AIU93" s="176"/>
      <c r="AIV93" s="177"/>
      <c r="AIW93" s="178"/>
      <c r="AJB93" s="176"/>
      <c r="AJC93" s="177"/>
      <c r="AJD93" s="178"/>
      <c r="AJI93" s="176"/>
      <c r="AJJ93" s="177"/>
      <c r="AJK93" s="178"/>
      <c r="AJP93" s="176"/>
      <c r="AJQ93" s="177"/>
      <c r="AJR93" s="178"/>
      <c r="AJW93" s="176"/>
      <c r="AJX93" s="177"/>
      <c r="AJY93" s="178"/>
      <c r="AKD93" s="176"/>
      <c r="AKE93" s="177"/>
      <c r="AKF93" s="178"/>
      <c r="AKK93" s="176"/>
      <c r="AKL93" s="177"/>
      <c r="AKM93" s="178"/>
      <c r="AKR93" s="176"/>
      <c r="AKS93" s="177"/>
      <c r="AKT93" s="178"/>
      <c r="AKY93" s="176"/>
      <c r="AKZ93" s="177"/>
      <c r="ALA93" s="178"/>
      <c r="ALF93" s="176"/>
      <c r="ALG93" s="177"/>
      <c r="ALH93" s="178"/>
      <c r="ALM93" s="176"/>
      <c r="ALN93" s="177"/>
      <c r="ALO93" s="178"/>
      <c r="ALT93" s="176"/>
      <c r="ALU93" s="177"/>
      <c r="ALV93" s="178"/>
      <c r="AMA93" s="176"/>
      <c r="AMB93" s="177"/>
      <c r="AMC93" s="178"/>
      <c r="AMH93" s="176"/>
      <c r="AMI93" s="177"/>
      <c r="AMJ93" s="178"/>
      <c r="AMO93" s="176"/>
      <c r="AMP93" s="177"/>
      <c r="AMQ93" s="178"/>
      <c r="AMV93" s="176"/>
      <c r="AMW93" s="177"/>
      <c r="AMX93" s="178"/>
      <c r="ANC93" s="176"/>
      <c r="AND93" s="177"/>
      <c r="ANE93" s="178"/>
      <c r="ANJ93" s="176"/>
      <c r="ANK93" s="177"/>
      <c r="ANL93" s="178"/>
      <c r="ANQ93" s="176"/>
      <c r="ANR93" s="177"/>
      <c r="ANS93" s="178"/>
      <c r="ANX93" s="176"/>
      <c r="ANY93" s="177"/>
      <c r="ANZ93" s="178"/>
      <c r="AOE93" s="176"/>
      <c r="AOF93" s="177"/>
      <c r="AOG93" s="178"/>
      <c r="AOL93" s="176"/>
      <c r="AOM93" s="177"/>
      <c r="AON93" s="178"/>
      <c r="AOS93" s="176"/>
      <c r="AOT93" s="177"/>
      <c r="AOU93" s="178"/>
      <c r="AOZ93" s="176"/>
      <c r="APA93" s="177"/>
      <c r="APB93" s="178"/>
      <c r="APG93" s="176"/>
      <c r="APH93" s="177"/>
      <c r="API93" s="178"/>
      <c r="APN93" s="176"/>
      <c r="APO93" s="177"/>
      <c r="APP93" s="178"/>
      <c r="APU93" s="176"/>
      <c r="APV93" s="177"/>
      <c r="APW93" s="178"/>
      <c r="AQB93" s="176"/>
      <c r="AQC93" s="177"/>
      <c r="AQD93" s="178"/>
      <c r="AQI93" s="176"/>
      <c r="AQJ93" s="177"/>
      <c r="AQK93" s="178"/>
      <c r="AQP93" s="176"/>
      <c r="AQQ93" s="177"/>
      <c r="AQR93" s="178"/>
      <c r="AQW93" s="176"/>
      <c r="AQX93" s="177"/>
      <c r="AQY93" s="178"/>
      <c r="ARD93" s="176"/>
      <c r="ARE93" s="177"/>
      <c r="ARF93" s="178"/>
      <c r="ARK93" s="176"/>
      <c r="ARL93" s="177"/>
      <c r="ARM93" s="178"/>
      <c r="ARR93" s="176"/>
      <c r="ARS93" s="177"/>
      <c r="ART93" s="178"/>
      <c r="ARY93" s="176"/>
      <c r="ARZ93" s="177"/>
      <c r="ASA93" s="178"/>
      <c r="ASF93" s="176"/>
      <c r="ASG93" s="177"/>
      <c r="ASH93" s="178"/>
      <c r="ASM93" s="176"/>
      <c r="ASN93" s="177"/>
      <c r="ASO93" s="178"/>
      <c r="AST93" s="176"/>
      <c r="ASU93" s="177"/>
      <c r="ASV93" s="178"/>
      <c r="ATA93" s="176"/>
      <c r="ATB93" s="177"/>
      <c r="ATC93" s="178"/>
      <c r="ATH93" s="176"/>
      <c r="ATI93" s="177"/>
      <c r="ATJ93" s="178"/>
      <c r="ATO93" s="176"/>
      <c r="ATP93" s="177"/>
      <c r="ATQ93" s="178"/>
      <c r="ATV93" s="176"/>
      <c r="ATW93" s="177"/>
      <c r="ATX93" s="178"/>
      <c r="AUC93" s="176"/>
      <c r="AUD93" s="177"/>
      <c r="AUE93" s="178"/>
      <c r="AUJ93" s="176"/>
      <c r="AUK93" s="177"/>
      <c r="AUL93" s="178"/>
      <c r="AUQ93" s="176"/>
      <c r="AUR93" s="177"/>
      <c r="AUS93" s="178"/>
      <c r="AUX93" s="176"/>
      <c r="AUY93" s="177"/>
      <c r="AUZ93" s="178"/>
      <c r="AVE93" s="176"/>
      <c r="AVF93" s="177"/>
      <c r="AVG93" s="178"/>
      <c r="AVL93" s="176"/>
      <c r="AVM93" s="177"/>
      <c r="AVN93" s="178"/>
      <c r="AVS93" s="176"/>
      <c r="AVT93" s="177"/>
      <c r="AVU93" s="178"/>
      <c r="AVZ93" s="176"/>
      <c r="AWA93" s="177"/>
      <c r="AWB93" s="178"/>
      <c r="AWG93" s="176"/>
      <c r="AWH93" s="177"/>
      <c r="AWI93" s="178"/>
      <c r="AWN93" s="176"/>
      <c r="AWO93" s="177"/>
      <c r="AWP93" s="178"/>
      <c r="AWU93" s="176"/>
      <c r="AWV93" s="177"/>
      <c r="AWW93" s="178"/>
      <c r="AXB93" s="176"/>
      <c r="AXC93" s="177"/>
      <c r="AXD93" s="178"/>
      <c r="AXI93" s="176"/>
      <c r="AXJ93" s="177"/>
      <c r="AXK93" s="178"/>
      <c r="AXP93" s="176"/>
      <c r="AXQ93" s="177"/>
      <c r="AXR93" s="178"/>
      <c r="AXW93" s="176"/>
      <c r="AXX93" s="177"/>
      <c r="AXY93" s="178"/>
      <c r="AYD93" s="176"/>
      <c r="AYE93" s="177"/>
      <c r="AYF93" s="178"/>
      <c r="AYK93" s="176"/>
      <c r="AYL93" s="177"/>
      <c r="AYM93" s="178"/>
      <c r="AYR93" s="176"/>
      <c r="AYS93" s="177"/>
      <c r="AYT93" s="178"/>
      <c r="AYY93" s="176"/>
      <c r="AYZ93" s="177"/>
      <c r="AZA93" s="178"/>
      <c r="AZF93" s="176"/>
      <c r="AZG93" s="177"/>
      <c r="AZH93" s="178"/>
      <c r="AZM93" s="176"/>
      <c r="AZN93" s="177"/>
      <c r="AZO93" s="178"/>
      <c r="AZT93" s="176"/>
      <c r="AZU93" s="177"/>
      <c r="AZV93" s="178"/>
      <c r="BAA93" s="176"/>
      <c r="BAB93" s="177"/>
      <c r="BAC93" s="178"/>
      <c r="BAH93" s="176"/>
      <c r="BAI93" s="177"/>
      <c r="BAJ93" s="178"/>
      <c r="BAO93" s="176"/>
      <c r="BAP93" s="177"/>
      <c r="BAQ93" s="178"/>
      <c r="BAV93" s="176"/>
      <c r="BAW93" s="177"/>
      <c r="BAX93" s="178"/>
      <c r="BBC93" s="176"/>
      <c r="BBD93" s="177"/>
      <c r="BBE93" s="178"/>
      <c r="BBJ93" s="176"/>
      <c r="BBK93" s="177"/>
      <c r="BBL93" s="178"/>
      <c r="BBQ93" s="176"/>
      <c r="BBR93" s="177"/>
      <c r="BBS93" s="178"/>
      <c r="BBX93" s="176"/>
      <c r="BBY93" s="177"/>
      <c r="BBZ93" s="178"/>
      <c r="BCE93" s="176"/>
      <c r="BCF93" s="177"/>
      <c r="BCG93" s="178"/>
      <c r="BCL93" s="176"/>
      <c r="BCM93" s="177"/>
      <c r="BCN93" s="178"/>
      <c r="BCS93" s="176"/>
      <c r="BCT93" s="177"/>
      <c r="BCU93" s="178"/>
      <c r="BCZ93" s="176"/>
      <c r="BDA93" s="177"/>
      <c r="BDB93" s="178"/>
      <c r="BDG93" s="176"/>
      <c r="BDH93" s="177"/>
      <c r="BDI93" s="178"/>
      <c r="BDN93" s="176"/>
      <c r="BDO93" s="177"/>
      <c r="BDP93" s="178"/>
      <c r="BDU93" s="176"/>
      <c r="BDV93" s="177"/>
      <c r="BDW93" s="178"/>
      <c r="BEB93" s="176"/>
      <c r="BEC93" s="177"/>
      <c r="BED93" s="178"/>
      <c r="BEI93" s="176"/>
      <c r="BEJ93" s="177"/>
      <c r="BEK93" s="178"/>
      <c r="BEP93" s="176"/>
      <c r="BEQ93" s="177"/>
      <c r="BER93" s="178"/>
      <c r="BEW93" s="176"/>
      <c r="BEX93" s="177"/>
      <c r="BEY93" s="178"/>
      <c r="BFD93" s="176"/>
      <c r="BFE93" s="177"/>
      <c r="BFF93" s="178"/>
      <c r="BFK93" s="176"/>
      <c r="BFL93" s="177"/>
      <c r="BFM93" s="178"/>
      <c r="BFR93" s="176"/>
      <c r="BFS93" s="177"/>
      <c r="BFT93" s="178"/>
      <c r="BFY93" s="176"/>
      <c r="BFZ93" s="177"/>
      <c r="BGA93" s="178"/>
      <c r="BGF93" s="176"/>
      <c r="BGG93" s="177"/>
      <c r="BGH93" s="178"/>
      <c r="BGM93" s="176"/>
      <c r="BGN93" s="177"/>
      <c r="BGO93" s="178"/>
      <c r="BGT93" s="176"/>
      <c r="BGU93" s="177"/>
      <c r="BGV93" s="178"/>
      <c r="BHA93" s="176"/>
      <c r="BHB93" s="177"/>
      <c r="BHC93" s="178"/>
      <c r="BHH93" s="176"/>
      <c r="BHI93" s="177"/>
      <c r="BHJ93" s="178"/>
      <c r="BHO93" s="176"/>
      <c r="BHP93" s="177"/>
      <c r="BHQ93" s="178"/>
      <c r="BHV93" s="176"/>
      <c r="BHW93" s="177"/>
      <c r="BHX93" s="178"/>
      <c r="BIC93" s="176"/>
      <c r="BID93" s="177"/>
      <c r="BIE93" s="178"/>
      <c r="BIJ93" s="176"/>
      <c r="BIK93" s="177"/>
      <c r="BIL93" s="178"/>
      <c r="BIQ93" s="176"/>
      <c r="BIR93" s="177"/>
      <c r="BIS93" s="178"/>
      <c r="BIX93" s="176"/>
      <c r="BIY93" s="177"/>
      <c r="BIZ93" s="178"/>
      <c r="BJE93" s="176"/>
      <c r="BJF93" s="177"/>
      <c r="BJG93" s="178"/>
      <c r="BJL93" s="176"/>
      <c r="BJM93" s="177"/>
      <c r="BJN93" s="178"/>
      <c r="BJS93" s="176"/>
      <c r="BJT93" s="177"/>
      <c r="BJU93" s="178"/>
      <c r="BJZ93" s="176"/>
      <c r="BKA93" s="177"/>
      <c r="BKB93" s="178"/>
      <c r="BKG93" s="176"/>
      <c r="BKH93" s="177"/>
      <c r="BKI93" s="178"/>
      <c r="BKN93" s="176"/>
      <c r="BKO93" s="177"/>
      <c r="BKP93" s="178"/>
      <c r="BKU93" s="176"/>
      <c r="BKV93" s="177"/>
      <c r="BKW93" s="178"/>
      <c r="BLB93" s="176"/>
      <c r="BLC93" s="177"/>
      <c r="BLD93" s="178"/>
      <c r="BLI93" s="176"/>
      <c r="BLJ93" s="177"/>
      <c r="BLK93" s="178"/>
      <c r="BLP93" s="176"/>
      <c r="BLQ93" s="177"/>
      <c r="BLR93" s="178"/>
      <c r="BLW93" s="176"/>
      <c r="BLX93" s="177"/>
      <c r="BLY93" s="178"/>
      <c r="BMD93" s="176"/>
      <c r="BME93" s="177"/>
      <c r="BMF93" s="178"/>
      <c r="BMK93" s="176"/>
      <c r="BML93" s="177"/>
      <c r="BMM93" s="178"/>
      <c r="BMR93" s="176"/>
      <c r="BMS93" s="177"/>
      <c r="BMT93" s="178"/>
      <c r="BMY93" s="176"/>
      <c r="BMZ93" s="177"/>
      <c r="BNA93" s="178"/>
      <c r="BNF93" s="176"/>
      <c r="BNG93" s="177"/>
      <c r="BNH93" s="178"/>
      <c r="BNM93" s="176"/>
      <c r="BNN93" s="177"/>
      <c r="BNO93" s="178"/>
      <c r="BNT93" s="176"/>
      <c r="BNU93" s="177"/>
      <c r="BNV93" s="178"/>
      <c r="BOA93" s="176"/>
      <c r="BOB93" s="177"/>
      <c r="BOC93" s="178"/>
      <c r="BOH93" s="176"/>
      <c r="BOI93" s="177"/>
      <c r="BOJ93" s="178"/>
      <c r="BOO93" s="176"/>
      <c r="BOP93" s="177"/>
      <c r="BOQ93" s="178"/>
      <c r="BOV93" s="176"/>
      <c r="BOW93" s="177"/>
      <c r="BOX93" s="178"/>
      <c r="BPC93" s="176"/>
      <c r="BPD93" s="177"/>
      <c r="BPE93" s="178"/>
      <c r="BPJ93" s="176"/>
      <c r="BPK93" s="177"/>
      <c r="BPL93" s="178"/>
      <c r="BPQ93" s="176"/>
      <c r="BPR93" s="177"/>
      <c r="BPS93" s="178"/>
      <c r="BPX93" s="176"/>
      <c r="BPY93" s="177"/>
      <c r="BPZ93" s="178"/>
      <c r="BQE93" s="176"/>
      <c r="BQF93" s="177"/>
      <c r="BQG93" s="178"/>
      <c r="BQL93" s="176"/>
      <c r="BQM93" s="177"/>
      <c r="BQN93" s="178"/>
      <c r="BQS93" s="176"/>
      <c r="BQT93" s="177"/>
      <c r="BQU93" s="178"/>
      <c r="BQZ93" s="176"/>
      <c r="BRA93" s="177"/>
      <c r="BRB93" s="178"/>
      <c r="BRG93" s="176"/>
      <c r="BRH93" s="177"/>
      <c r="BRI93" s="178"/>
      <c r="BRN93" s="176"/>
      <c r="BRO93" s="177"/>
      <c r="BRP93" s="178"/>
      <c r="BRU93" s="176"/>
      <c r="BRV93" s="177"/>
      <c r="BRW93" s="178"/>
      <c r="BSB93" s="176"/>
      <c r="BSC93" s="177"/>
      <c r="BSD93" s="178"/>
      <c r="BSI93" s="176"/>
      <c r="BSJ93" s="177"/>
      <c r="BSK93" s="178"/>
      <c r="BSP93" s="176"/>
      <c r="BSQ93" s="177"/>
      <c r="BSR93" s="178"/>
      <c r="BSW93" s="176"/>
      <c r="BSX93" s="177"/>
      <c r="BSY93" s="178"/>
      <c r="BTD93" s="176"/>
      <c r="BTE93" s="177"/>
      <c r="BTF93" s="178"/>
      <c r="BTK93" s="176"/>
      <c r="BTL93" s="177"/>
      <c r="BTM93" s="178"/>
      <c r="BTR93" s="176"/>
      <c r="BTS93" s="177"/>
      <c r="BTT93" s="178"/>
      <c r="BTY93" s="176"/>
      <c r="BTZ93" s="177"/>
      <c r="BUA93" s="178"/>
      <c r="BUF93" s="176"/>
      <c r="BUG93" s="177"/>
      <c r="BUH93" s="178"/>
      <c r="BUM93" s="176"/>
      <c r="BUN93" s="177"/>
      <c r="BUO93" s="178"/>
      <c r="BUT93" s="176"/>
      <c r="BUU93" s="177"/>
      <c r="BUV93" s="178"/>
      <c r="BVA93" s="176"/>
      <c r="BVB93" s="177"/>
      <c r="BVC93" s="178"/>
      <c r="BVH93" s="176"/>
      <c r="BVI93" s="177"/>
      <c r="BVJ93" s="178"/>
      <c r="BVO93" s="176"/>
      <c r="BVP93" s="177"/>
      <c r="BVQ93" s="178"/>
      <c r="BVV93" s="176"/>
      <c r="BVW93" s="177"/>
      <c r="BVX93" s="178"/>
      <c r="BWC93" s="176"/>
      <c r="BWD93" s="177"/>
      <c r="BWE93" s="178"/>
      <c r="BWJ93" s="176"/>
      <c r="BWK93" s="177"/>
      <c r="BWL93" s="178"/>
      <c r="BWQ93" s="176"/>
      <c r="BWR93" s="177"/>
      <c r="BWS93" s="178"/>
      <c r="BWX93" s="176"/>
      <c r="BWY93" s="177"/>
      <c r="BWZ93" s="178"/>
      <c r="BXE93" s="176"/>
      <c r="BXF93" s="177"/>
      <c r="BXG93" s="178"/>
      <c r="BXL93" s="176"/>
      <c r="BXM93" s="177"/>
      <c r="BXN93" s="178"/>
      <c r="BXS93" s="176"/>
      <c r="BXT93" s="177"/>
      <c r="BXU93" s="178"/>
      <c r="BXZ93" s="176"/>
      <c r="BYA93" s="177"/>
      <c r="BYB93" s="178"/>
      <c r="BYG93" s="176"/>
      <c r="BYH93" s="177"/>
      <c r="BYI93" s="178"/>
      <c r="BYN93" s="176"/>
      <c r="BYO93" s="177"/>
      <c r="BYP93" s="178"/>
      <c r="BYU93" s="176"/>
      <c r="BYV93" s="177"/>
      <c r="BYW93" s="178"/>
      <c r="BZB93" s="176"/>
      <c r="BZC93" s="177"/>
      <c r="BZD93" s="178"/>
      <c r="BZI93" s="176"/>
      <c r="BZJ93" s="177"/>
      <c r="BZK93" s="178"/>
      <c r="BZP93" s="176"/>
      <c r="BZQ93" s="177"/>
      <c r="BZR93" s="178"/>
      <c r="BZW93" s="176"/>
      <c r="BZX93" s="177"/>
      <c r="BZY93" s="178"/>
      <c r="CAD93" s="176"/>
      <c r="CAE93" s="177"/>
      <c r="CAF93" s="178"/>
      <c r="CAK93" s="176"/>
      <c r="CAL93" s="177"/>
      <c r="CAM93" s="178"/>
      <c r="CAR93" s="176"/>
      <c r="CAS93" s="177"/>
      <c r="CAT93" s="178"/>
      <c r="CAY93" s="176"/>
      <c r="CAZ93" s="177"/>
      <c r="CBA93" s="178"/>
      <c r="CBF93" s="176"/>
      <c r="CBG93" s="177"/>
      <c r="CBH93" s="178"/>
      <c r="CBM93" s="176"/>
      <c r="CBN93" s="177"/>
      <c r="CBO93" s="178"/>
      <c r="CBT93" s="176"/>
      <c r="CBU93" s="177"/>
      <c r="CBV93" s="178"/>
      <c r="CCA93" s="176"/>
      <c r="CCB93" s="177"/>
      <c r="CCC93" s="178"/>
      <c r="CCH93" s="176"/>
      <c r="CCI93" s="177"/>
      <c r="CCJ93" s="178"/>
      <c r="CCO93" s="176"/>
      <c r="CCP93" s="177"/>
      <c r="CCQ93" s="178"/>
      <c r="CCV93" s="176"/>
      <c r="CCW93" s="177"/>
      <c r="CCX93" s="178"/>
      <c r="CDC93" s="176"/>
      <c r="CDD93" s="177"/>
      <c r="CDE93" s="178"/>
      <c r="CDJ93" s="176"/>
      <c r="CDK93" s="177"/>
      <c r="CDL93" s="178"/>
      <c r="CDQ93" s="176"/>
      <c r="CDR93" s="177"/>
      <c r="CDS93" s="178"/>
      <c r="CDX93" s="176"/>
      <c r="CDY93" s="177"/>
      <c r="CDZ93" s="178"/>
      <c r="CEE93" s="176"/>
      <c r="CEF93" s="177"/>
      <c r="CEG93" s="178"/>
      <c r="CEL93" s="176"/>
      <c r="CEM93" s="177"/>
      <c r="CEN93" s="178"/>
      <c r="CES93" s="176"/>
      <c r="CET93" s="177"/>
      <c r="CEU93" s="178"/>
      <c r="CEZ93" s="176"/>
      <c r="CFA93" s="177"/>
      <c r="CFB93" s="178"/>
      <c r="CFG93" s="176"/>
      <c r="CFH93" s="177"/>
      <c r="CFI93" s="178"/>
      <c r="CFN93" s="176"/>
      <c r="CFO93" s="177"/>
      <c r="CFP93" s="178"/>
      <c r="CFU93" s="176"/>
      <c r="CFV93" s="177"/>
      <c r="CFW93" s="178"/>
      <c r="CGB93" s="176"/>
      <c r="CGC93" s="177"/>
      <c r="CGD93" s="178"/>
      <c r="CGI93" s="176"/>
      <c r="CGJ93" s="177"/>
      <c r="CGK93" s="178"/>
      <c r="CGP93" s="176"/>
      <c r="CGQ93" s="177"/>
      <c r="CGR93" s="178"/>
      <c r="CGW93" s="176"/>
      <c r="CGX93" s="177"/>
      <c r="CGY93" s="178"/>
      <c r="CHD93" s="176"/>
      <c r="CHE93" s="177"/>
      <c r="CHF93" s="178"/>
      <c r="CHK93" s="176"/>
      <c r="CHL93" s="177"/>
      <c r="CHM93" s="178"/>
      <c r="CHR93" s="176"/>
      <c r="CHS93" s="177"/>
      <c r="CHT93" s="178"/>
      <c r="CHY93" s="176"/>
      <c r="CHZ93" s="177"/>
      <c r="CIA93" s="178"/>
      <c r="CIF93" s="176"/>
      <c r="CIG93" s="177"/>
      <c r="CIH93" s="178"/>
      <c r="CIM93" s="176"/>
      <c r="CIN93" s="177"/>
      <c r="CIO93" s="178"/>
      <c r="CIT93" s="176"/>
      <c r="CIU93" s="177"/>
      <c r="CIV93" s="178"/>
      <c r="CJA93" s="176"/>
      <c r="CJB93" s="177"/>
      <c r="CJC93" s="178"/>
      <c r="CJH93" s="176"/>
      <c r="CJI93" s="177"/>
      <c r="CJJ93" s="178"/>
      <c r="CJO93" s="176"/>
      <c r="CJP93" s="177"/>
      <c r="CJQ93" s="178"/>
      <c r="CJV93" s="176"/>
      <c r="CJW93" s="177"/>
      <c r="CJX93" s="178"/>
      <c r="CKC93" s="176"/>
      <c r="CKD93" s="177"/>
      <c r="CKE93" s="178"/>
      <c r="CKJ93" s="176"/>
      <c r="CKK93" s="177"/>
      <c r="CKL93" s="178"/>
      <c r="CKQ93" s="176"/>
      <c r="CKR93" s="177"/>
      <c r="CKS93" s="178"/>
      <c r="CKX93" s="176"/>
      <c r="CKY93" s="177"/>
      <c r="CKZ93" s="178"/>
      <c r="CLE93" s="176"/>
      <c r="CLF93" s="177"/>
      <c r="CLG93" s="178"/>
      <c r="CLL93" s="176"/>
      <c r="CLM93" s="177"/>
      <c r="CLN93" s="178"/>
      <c r="CLS93" s="176"/>
      <c r="CLT93" s="177"/>
      <c r="CLU93" s="178"/>
      <c r="CLZ93" s="176"/>
      <c r="CMA93" s="177"/>
      <c r="CMB93" s="178"/>
      <c r="CMG93" s="176"/>
      <c r="CMH93" s="177"/>
      <c r="CMI93" s="178"/>
      <c r="CMN93" s="176"/>
      <c r="CMO93" s="177"/>
      <c r="CMP93" s="178"/>
      <c r="CMU93" s="176"/>
      <c r="CMV93" s="177"/>
      <c r="CMW93" s="178"/>
      <c r="CNB93" s="176"/>
      <c r="CNC93" s="177"/>
      <c r="CND93" s="178"/>
      <c r="CNI93" s="176"/>
      <c r="CNJ93" s="177"/>
      <c r="CNK93" s="178"/>
      <c r="CNP93" s="176"/>
      <c r="CNQ93" s="177"/>
      <c r="CNR93" s="178"/>
      <c r="CNW93" s="176"/>
      <c r="CNX93" s="177"/>
      <c r="CNY93" s="178"/>
      <c r="COD93" s="176"/>
      <c r="COE93" s="177"/>
      <c r="COF93" s="178"/>
      <c r="COK93" s="176"/>
      <c r="COL93" s="177"/>
      <c r="COM93" s="178"/>
      <c r="COR93" s="176"/>
      <c r="COS93" s="177"/>
      <c r="COT93" s="178"/>
      <c r="COY93" s="176"/>
      <c r="COZ93" s="177"/>
      <c r="CPA93" s="178"/>
      <c r="CPF93" s="176"/>
      <c r="CPG93" s="177"/>
      <c r="CPH93" s="178"/>
      <c r="CPM93" s="176"/>
      <c r="CPN93" s="177"/>
      <c r="CPO93" s="178"/>
      <c r="CPT93" s="176"/>
      <c r="CPU93" s="177"/>
      <c r="CPV93" s="178"/>
      <c r="CQA93" s="176"/>
      <c r="CQB93" s="177"/>
      <c r="CQC93" s="178"/>
      <c r="CQH93" s="176"/>
      <c r="CQI93" s="177"/>
      <c r="CQJ93" s="178"/>
      <c r="CQO93" s="176"/>
      <c r="CQP93" s="177"/>
      <c r="CQQ93" s="178"/>
      <c r="CQV93" s="176"/>
      <c r="CQW93" s="177"/>
      <c r="CQX93" s="178"/>
      <c r="CRC93" s="176"/>
      <c r="CRD93" s="177"/>
      <c r="CRE93" s="178"/>
      <c r="CRJ93" s="176"/>
      <c r="CRK93" s="177"/>
      <c r="CRL93" s="178"/>
      <c r="CRQ93" s="176"/>
      <c r="CRR93" s="177"/>
      <c r="CRS93" s="178"/>
      <c r="CRX93" s="176"/>
      <c r="CRY93" s="177"/>
      <c r="CRZ93" s="178"/>
      <c r="CSE93" s="176"/>
      <c r="CSF93" s="177"/>
      <c r="CSG93" s="178"/>
      <c r="CSL93" s="176"/>
      <c r="CSM93" s="177"/>
      <c r="CSN93" s="178"/>
      <c r="CSS93" s="176"/>
      <c r="CST93" s="177"/>
      <c r="CSU93" s="178"/>
      <c r="CSZ93" s="176"/>
      <c r="CTA93" s="177"/>
      <c r="CTB93" s="178"/>
      <c r="CTG93" s="176"/>
      <c r="CTH93" s="177"/>
      <c r="CTI93" s="178"/>
      <c r="CTN93" s="176"/>
      <c r="CTO93" s="177"/>
      <c r="CTP93" s="178"/>
      <c r="CTU93" s="176"/>
      <c r="CTV93" s="177"/>
    </row>
    <row r="94" s="118" customFormat="1" ht="30" customHeight="1" spans="1:7">
      <c r="A94" s="137">
        <v>504</v>
      </c>
      <c r="B94" s="168" t="s">
        <v>342</v>
      </c>
      <c r="C94" s="20" t="s">
        <v>74</v>
      </c>
      <c r="D94" s="20">
        <v>2</v>
      </c>
      <c r="E94" s="20"/>
      <c r="F94" s="57">
        <f t="shared" si="6"/>
        <v>0</v>
      </c>
      <c r="G94" s="55"/>
    </row>
    <row r="95" s="118" customFormat="1" ht="34.5" customHeight="1" spans="1:7">
      <c r="A95" s="143" t="s">
        <v>343</v>
      </c>
      <c r="B95" s="144" t="s">
        <v>344</v>
      </c>
      <c r="C95" s="20"/>
      <c r="D95" s="20"/>
      <c r="E95" s="20"/>
      <c r="F95" s="57">
        <f t="shared" ref="F95:F107" si="7">E95*D95</f>
        <v>0</v>
      </c>
      <c r="G95" s="55"/>
    </row>
    <row r="96" s="118" customFormat="1" ht="18" customHeight="1" spans="1:7">
      <c r="A96" s="137">
        <v>601</v>
      </c>
      <c r="B96" s="69" t="s">
        <v>345</v>
      </c>
      <c r="C96" s="20" t="s">
        <v>130</v>
      </c>
      <c r="D96" s="20">
        <v>400</v>
      </c>
      <c r="E96" s="20"/>
      <c r="F96" s="57">
        <f t="shared" si="7"/>
        <v>0</v>
      </c>
      <c r="G96" s="55"/>
    </row>
    <row r="97" s="118" customFormat="1" ht="18" customHeight="1" spans="1:7">
      <c r="A97" s="137">
        <v>602</v>
      </c>
      <c r="B97" s="69" t="s">
        <v>346</v>
      </c>
      <c r="C97" s="20" t="s">
        <v>130</v>
      </c>
      <c r="D97" s="20">
        <v>400</v>
      </c>
      <c r="E97" s="20"/>
      <c r="F97" s="57">
        <f t="shared" si="7"/>
        <v>0</v>
      </c>
      <c r="G97" s="55"/>
    </row>
    <row r="98" s="118" customFormat="1" ht="18" customHeight="1" spans="1:7">
      <c r="A98" s="137">
        <v>603</v>
      </c>
      <c r="B98" s="69" t="s">
        <v>347</v>
      </c>
      <c r="C98" s="20" t="s">
        <v>130</v>
      </c>
      <c r="D98" s="20">
        <v>750</v>
      </c>
      <c r="E98" s="20"/>
      <c r="F98" s="57">
        <f t="shared" si="7"/>
        <v>0</v>
      </c>
      <c r="G98" s="55"/>
    </row>
    <row r="99" s="118" customFormat="1" ht="18" customHeight="1" spans="1:7">
      <c r="A99" s="137">
        <v>604</v>
      </c>
      <c r="B99" s="168" t="s">
        <v>348</v>
      </c>
      <c r="C99" s="20" t="s">
        <v>130</v>
      </c>
      <c r="D99" s="20">
        <v>480</v>
      </c>
      <c r="E99" s="20"/>
      <c r="F99" s="57">
        <f t="shared" si="7"/>
        <v>0</v>
      </c>
      <c r="G99" s="55"/>
    </row>
    <row r="100" s="118" customFormat="1" ht="18" customHeight="1" spans="1:7">
      <c r="A100" s="143" t="s">
        <v>349</v>
      </c>
      <c r="B100" s="144" t="s">
        <v>350</v>
      </c>
      <c r="C100" s="20"/>
      <c r="D100" s="20"/>
      <c r="E100" s="20"/>
      <c r="F100" s="57">
        <f t="shared" si="7"/>
        <v>0</v>
      </c>
      <c r="G100" s="55"/>
    </row>
    <row r="101" s="118" customFormat="1" ht="18" customHeight="1" spans="1:7">
      <c r="A101" s="137">
        <v>701</v>
      </c>
      <c r="B101" s="69" t="s">
        <v>351</v>
      </c>
      <c r="C101" s="20" t="s">
        <v>74</v>
      </c>
      <c r="D101" s="20">
        <v>1</v>
      </c>
      <c r="E101" s="20"/>
      <c r="F101" s="57">
        <f t="shared" si="7"/>
        <v>0</v>
      </c>
      <c r="G101" s="55"/>
    </row>
    <row r="102" s="118" customFormat="1" ht="21.95" customHeight="1" spans="1:7">
      <c r="A102" s="137">
        <v>702</v>
      </c>
      <c r="B102" s="69" t="s">
        <v>352</v>
      </c>
      <c r="C102" s="20" t="s">
        <v>74</v>
      </c>
      <c r="D102" s="20">
        <v>1</v>
      </c>
      <c r="E102" s="20"/>
      <c r="F102" s="57">
        <f t="shared" si="7"/>
        <v>0</v>
      </c>
      <c r="G102" s="55"/>
    </row>
    <row r="103" s="118" customFormat="1" ht="18" customHeight="1" spans="1:7">
      <c r="A103" s="141">
        <v>703</v>
      </c>
      <c r="B103" s="69" t="s">
        <v>353</v>
      </c>
      <c r="C103" s="20" t="s">
        <v>74</v>
      </c>
      <c r="D103" s="20">
        <v>1</v>
      </c>
      <c r="E103" s="20"/>
      <c r="F103" s="57">
        <f t="shared" si="7"/>
        <v>0</v>
      </c>
      <c r="G103" s="55"/>
    </row>
    <row r="104" s="118" customFormat="1" ht="20.1" customHeight="1" spans="1:7">
      <c r="A104" s="151"/>
      <c r="B104" s="69" t="s">
        <v>354</v>
      </c>
      <c r="C104" s="20" t="s">
        <v>74</v>
      </c>
      <c r="D104" s="20">
        <v>1</v>
      </c>
      <c r="E104" s="20"/>
      <c r="F104" s="57">
        <f t="shared" si="7"/>
        <v>0</v>
      </c>
      <c r="G104" s="55"/>
    </row>
    <row r="105" s="118" customFormat="1" ht="34.5" customHeight="1" spans="1:7">
      <c r="A105" s="137">
        <v>704</v>
      </c>
      <c r="B105" s="69" t="s">
        <v>355</v>
      </c>
      <c r="C105" s="20" t="s">
        <v>74</v>
      </c>
      <c r="D105" s="20">
        <v>1</v>
      </c>
      <c r="E105" s="20"/>
      <c r="F105" s="57">
        <f t="shared" si="7"/>
        <v>0</v>
      </c>
      <c r="G105" s="55"/>
    </row>
    <row r="106" s="118" customFormat="1" ht="18" customHeight="1" spans="1:7">
      <c r="A106" s="137">
        <v>705</v>
      </c>
      <c r="B106" s="69" t="s">
        <v>356</v>
      </c>
      <c r="C106" s="20" t="s">
        <v>74</v>
      </c>
      <c r="D106" s="20">
        <v>1</v>
      </c>
      <c r="E106" s="20"/>
      <c r="F106" s="57">
        <f t="shared" si="7"/>
        <v>0</v>
      </c>
      <c r="G106" s="55"/>
    </row>
    <row r="107" ht="18.95" customHeight="1" spans="1:7">
      <c r="A107" s="135">
        <v>706</v>
      </c>
      <c r="B107" s="169" t="s">
        <v>357</v>
      </c>
      <c r="C107" s="20" t="s">
        <v>74</v>
      </c>
      <c r="D107" s="20">
        <v>1</v>
      </c>
      <c r="E107" s="20"/>
      <c r="F107" s="57">
        <f t="shared" si="7"/>
        <v>0</v>
      </c>
      <c r="G107" s="55"/>
    </row>
    <row r="108" ht="34.5" customHeight="1" spans="1:7">
      <c r="A108" s="131" t="s">
        <v>358</v>
      </c>
      <c r="B108" s="132" t="s">
        <v>359</v>
      </c>
      <c r="C108" s="20"/>
      <c r="D108" s="20"/>
      <c r="E108" s="20"/>
      <c r="F108" s="170"/>
      <c r="G108" s="55"/>
    </row>
    <row r="109" ht="18" customHeight="1" spans="1:7">
      <c r="A109" s="52">
        <v>801</v>
      </c>
      <c r="B109" s="69" t="s">
        <v>360</v>
      </c>
      <c r="C109" s="20" t="s">
        <v>361</v>
      </c>
      <c r="D109" s="20">
        <v>30</v>
      </c>
      <c r="E109" s="20"/>
      <c r="F109" s="170">
        <f>E109*D109</f>
        <v>0</v>
      </c>
      <c r="G109" s="55"/>
    </row>
    <row r="110" ht="18" customHeight="1" spans="1:7">
      <c r="A110" s="52">
        <v>802</v>
      </c>
      <c r="B110" s="167" t="s">
        <v>362</v>
      </c>
      <c r="C110" s="20" t="s">
        <v>361</v>
      </c>
      <c r="D110" s="20">
        <v>8</v>
      </c>
      <c r="E110" s="20"/>
      <c r="F110" s="170">
        <f t="shared" ref="F110:F115" si="8">E110*D110</f>
        <v>0</v>
      </c>
      <c r="G110" s="55"/>
    </row>
    <row r="111" ht="18" customHeight="1" spans="1:7">
      <c r="A111" s="52">
        <v>803</v>
      </c>
      <c r="B111" s="171" t="s">
        <v>363</v>
      </c>
      <c r="C111" s="20" t="s">
        <v>361</v>
      </c>
      <c r="D111" s="20">
        <v>10</v>
      </c>
      <c r="E111" s="20"/>
      <c r="F111" s="170">
        <f t="shared" si="8"/>
        <v>0</v>
      </c>
      <c r="G111" s="55"/>
    </row>
    <row r="112" ht="34.5" customHeight="1" spans="1:7">
      <c r="A112" s="52">
        <v>804</v>
      </c>
      <c r="B112" s="171" t="s">
        <v>364</v>
      </c>
      <c r="C112" s="20" t="s">
        <v>185</v>
      </c>
      <c r="D112" s="20">
        <v>5</v>
      </c>
      <c r="E112" s="20"/>
      <c r="F112" s="170">
        <f t="shared" si="8"/>
        <v>0</v>
      </c>
      <c r="G112" s="55"/>
    </row>
    <row r="113" ht="18" customHeight="1" spans="1:7">
      <c r="A113" s="52">
        <v>805</v>
      </c>
      <c r="B113" s="171" t="s">
        <v>365</v>
      </c>
      <c r="C113" s="20" t="s">
        <v>185</v>
      </c>
      <c r="D113" s="20">
        <v>2</v>
      </c>
      <c r="E113" s="20"/>
      <c r="F113" s="170">
        <f t="shared" si="8"/>
        <v>0</v>
      </c>
      <c r="G113" s="55"/>
    </row>
    <row r="114" ht="18.95" customHeight="1" spans="1:7">
      <c r="A114" s="52">
        <v>806</v>
      </c>
      <c r="B114" s="171" t="s">
        <v>366</v>
      </c>
      <c r="C114" s="20" t="s">
        <v>185</v>
      </c>
      <c r="D114" s="20">
        <v>1</v>
      </c>
      <c r="E114" s="20"/>
      <c r="F114" s="170">
        <f t="shared" si="8"/>
        <v>0</v>
      </c>
      <c r="G114" s="55"/>
    </row>
    <row r="115" ht="34.5" customHeight="1" spans="1:7">
      <c r="A115" s="52">
        <v>807</v>
      </c>
      <c r="B115" s="171" t="s">
        <v>367</v>
      </c>
      <c r="C115" s="20" t="s">
        <v>185</v>
      </c>
      <c r="D115" s="20">
        <v>4</v>
      </c>
      <c r="E115" s="20"/>
      <c r="F115" s="170">
        <f t="shared" si="8"/>
        <v>0</v>
      </c>
      <c r="G115" s="55"/>
    </row>
    <row r="116" ht="34.5" customHeight="1" spans="1:7">
      <c r="A116" s="172" t="s">
        <v>4</v>
      </c>
      <c r="B116" s="173" t="s">
        <v>368</v>
      </c>
      <c r="C116" s="20"/>
      <c r="D116" s="20"/>
      <c r="E116" s="20"/>
      <c r="F116" s="170"/>
      <c r="G116" s="55"/>
    </row>
    <row r="117" ht="20.1" customHeight="1" spans="1:7">
      <c r="A117" s="174" t="s">
        <v>369</v>
      </c>
      <c r="B117" s="174"/>
      <c r="C117" s="174"/>
      <c r="D117" s="174"/>
      <c r="E117" s="174"/>
      <c r="F117" s="175">
        <f>SUM(F6:F116)</f>
        <v>0</v>
      </c>
      <c r="G117" s="9"/>
    </row>
  </sheetData>
  <mergeCells count="20">
    <mergeCell ref="A1:G1"/>
    <mergeCell ref="A2:G2"/>
    <mergeCell ref="A117:E117"/>
    <mergeCell ref="A3:A4"/>
    <mergeCell ref="A21:A24"/>
    <mergeCell ref="A25:A29"/>
    <mergeCell ref="A31:A43"/>
    <mergeCell ref="A44:A47"/>
    <mergeCell ref="A48:A54"/>
    <mergeCell ref="A55:A58"/>
    <mergeCell ref="A59:A62"/>
    <mergeCell ref="A73:A75"/>
    <mergeCell ref="A81:A85"/>
    <mergeCell ref="A87:A91"/>
    <mergeCell ref="A103:A104"/>
    <mergeCell ref="C3:C4"/>
    <mergeCell ref="D3:D4"/>
    <mergeCell ref="E3:E4"/>
    <mergeCell ref="F3:F4"/>
    <mergeCell ref="G3:G4"/>
  </mergeCells>
  <pageMargins left="0.75" right="0.75" top="1" bottom="1" header="0.5" footer="0.5"/>
  <pageSetup paperSize="9" scale="72" fitToHeight="0"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W126"/>
  <sheetViews>
    <sheetView showZeros="0" view="pageBreakPreview" zoomScaleNormal="100" topLeftCell="A61" workbookViewId="0">
      <selection activeCell="E59" sqref="E59:E111"/>
    </sheetView>
  </sheetViews>
  <sheetFormatPr defaultColWidth="9" defaultRowHeight="13.5"/>
  <cols>
    <col min="1" max="1" width="8.875" style="34" customWidth="1"/>
    <col min="2" max="2" width="64.125" style="35" customWidth="1"/>
    <col min="3" max="5" width="8.375" style="34" customWidth="1"/>
    <col min="6" max="6" width="10.125" style="36" customWidth="1"/>
    <col min="7" max="7" width="13" style="35" customWidth="1"/>
    <col min="8" max="8" width="32.125" style="35" customWidth="1"/>
    <col min="9" max="16384" width="9" style="35"/>
  </cols>
  <sheetData>
    <row r="1" ht="36" customHeight="1" spans="1:8">
      <c r="A1" s="37" t="s">
        <v>64</v>
      </c>
      <c r="B1" s="37"/>
      <c r="C1" s="37"/>
      <c r="D1" s="37"/>
      <c r="E1" s="37"/>
      <c r="F1" s="38"/>
      <c r="G1" s="37"/>
      <c r="H1" s="39"/>
    </row>
    <row r="2" ht="18.75" spans="1:8">
      <c r="A2" s="40" t="s">
        <v>370</v>
      </c>
      <c r="B2" s="40"/>
      <c r="C2" s="40"/>
      <c r="D2" s="40"/>
      <c r="E2" s="40"/>
      <c r="F2" s="41"/>
      <c r="G2" s="40"/>
      <c r="H2" s="39"/>
    </row>
    <row r="3" ht="16.5" spans="1:8">
      <c r="A3" s="42" t="s">
        <v>150</v>
      </c>
      <c r="B3" s="42" t="s">
        <v>151</v>
      </c>
      <c r="C3" s="40" t="s">
        <v>67</v>
      </c>
      <c r="D3" s="40" t="s">
        <v>68</v>
      </c>
      <c r="E3" s="10" t="s">
        <v>69</v>
      </c>
      <c r="F3" s="43" t="s">
        <v>70</v>
      </c>
      <c r="G3" s="40" t="s">
        <v>4</v>
      </c>
      <c r="H3" s="44"/>
    </row>
    <row r="4" ht="42.75" spans="1:8">
      <c r="A4" s="42"/>
      <c r="B4" s="45" t="s">
        <v>66</v>
      </c>
      <c r="C4" s="40"/>
      <c r="D4" s="40"/>
      <c r="E4" s="12"/>
      <c r="F4" s="46"/>
      <c r="G4" s="40"/>
      <c r="H4" s="39"/>
    </row>
    <row r="5" ht="18" customHeight="1" spans="1:8">
      <c r="A5" s="47" t="s">
        <v>371</v>
      </c>
      <c r="B5" s="48" t="s">
        <v>372</v>
      </c>
      <c r="C5" s="49"/>
      <c r="D5" s="49"/>
      <c r="E5" s="49"/>
      <c r="F5" s="50"/>
      <c r="G5" s="51"/>
      <c r="H5" s="44"/>
    </row>
    <row r="6" ht="18" customHeight="1" spans="1:8">
      <c r="A6" s="52">
        <v>101</v>
      </c>
      <c r="B6" s="45" t="s">
        <v>373</v>
      </c>
      <c r="C6" s="52" t="s">
        <v>89</v>
      </c>
      <c r="D6" s="52">
        <v>2</v>
      </c>
      <c r="E6" s="52"/>
      <c r="F6" s="53">
        <f>E6*D6</f>
        <v>0</v>
      </c>
      <c r="G6" s="45"/>
      <c r="H6" s="44"/>
    </row>
    <row r="7" ht="34.5" customHeight="1" spans="1:8">
      <c r="A7" s="52">
        <v>102</v>
      </c>
      <c r="B7" s="45" t="s">
        <v>374</v>
      </c>
      <c r="C7" s="52" t="s">
        <v>375</v>
      </c>
      <c r="D7" s="52">
        <v>3</v>
      </c>
      <c r="E7" s="52"/>
      <c r="F7" s="53">
        <f t="shared" ref="F7:F11" si="0">E7*D7</f>
        <v>0</v>
      </c>
      <c r="G7" s="45" t="s">
        <v>197</v>
      </c>
      <c r="H7" s="44"/>
    </row>
    <row r="8" ht="18" customHeight="1" spans="1:8">
      <c r="A8" s="52">
        <v>103</v>
      </c>
      <c r="B8" s="45" t="s">
        <v>376</v>
      </c>
      <c r="C8" s="52" t="s">
        <v>377</v>
      </c>
      <c r="D8" s="52">
        <v>2</v>
      </c>
      <c r="E8" s="52"/>
      <c r="F8" s="53">
        <f t="shared" si="0"/>
        <v>0</v>
      </c>
      <c r="G8" s="45" t="s">
        <v>197</v>
      </c>
      <c r="H8" s="44"/>
    </row>
    <row r="9" ht="18" customHeight="1" spans="1:8">
      <c r="A9" s="52">
        <v>104</v>
      </c>
      <c r="B9" s="45" t="s">
        <v>378</v>
      </c>
      <c r="C9" s="52" t="s">
        <v>377</v>
      </c>
      <c r="D9" s="52">
        <v>2</v>
      </c>
      <c r="E9" s="52"/>
      <c r="F9" s="53">
        <f t="shared" si="0"/>
        <v>0</v>
      </c>
      <c r="G9" s="45" t="s">
        <v>197</v>
      </c>
      <c r="H9" s="44"/>
    </row>
    <row r="10" ht="42.75" spans="1:17">
      <c r="A10" s="52">
        <v>105</v>
      </c>
      <c r="B10" s="45" t="s">
        <v>379</v>
      </c>
      <c r="C10" s="52" t="s">
        <v>74</v>
      </c>
      <c r="D10" s="52">
        <v>1</v>
      </c>
      <c r="E10" s="52"/>
      <c r="F10" s="53">
        <f t="shared" si="0"/>
        <v>0</v>
      </c>
      <c r="G10" s="45"/>
      <c r="H10" s="44"/>
      <c r="Q10" s="44"/>
    </row>
    <row r="11" s="33" customFormat="1" ht="34.5" customHeight="1" spans="1:23">
      <c r="A11" s="54">
        <v>106</v>
      </c>
      <c r="B11" s="55" t="s">
        <v>380</v>
      </c>
      <c r="C11" s="56" t="s">
        <v>381</v>
      </c>
      <c r="D11" s="56">
        <v>2</v>
      </c>
      <c r="E11" s="56"/>
      <c r="F11" s="57">
        <f t="shared" si="0"/>
        <v>0</v>
      </c>
      <c r="G11" s="55"/>
      <c r="H11" s="44"/>
      <c r="I11" s="35"/>
      <c r="J11" s="35"/>
      <c r="K11" s="35"/>
      <c r="L11" s="35"/>
      <c r="M11" s="35"/>
      <c r="N11" s="35"/>
      <c r="O11" s="35"/>
      <c r="P11" s="35"/>
      <c r="Q11" s="44"/>
      <c r="R11" s="35"/>
      <c r="S11" s="35"/>
      <c r="T11" s="35"/>
      <c r="U11" s="35"/>
      <c r="V11" s="35"/>
      <c r="W11" s="35"/>
    </row>
    <row r="12" s="33" customFormat="1" ht="18" customHeight="1" spans="1:23">
      <c r="A12" s="58"/>
      <c r="B12" s="45" t="s">
        <v>382</v>
      </c>
      <c r="C12" s="56" t="s">
        <v>381</v>
      </c>
      <c r="D12" s="56">
        <v>1</v>
      </c>
      <c r="E12" s="56"/>
      <c r="F12" s="57">
        <f t="shared" ref="F12:F19" si="1">E12*D12</f>
        <v>0</v>
      </c>
      <c r="G12" s="55" t="s">
        <v>383</v>
      </c>
      <c r="H12" s="44"/>
      <c r="I12" s="35"/>
      <c r="J12" s="35"/>
      <c r="K12" s="35"/>
      <c r="L12" s="35"/>
      <c r="M12" s="35"/>
      <c r="N12" s="35"/>
      <c r="O12" s="35"/>
      <c r="P12" s="35"/>
      <c r="Q12" s="44"/>
      <c r="R12" s="35"/>
      <c r="S12" s="35"/>
      <c r="T12" s="35"/>
      <c r="U12" s="35"/>
      <c r="V12" s="35"/>
      <c r="W12" s="35"/>
    </row>
    <row r="13" s="33" customFormat="1" ht="34.5" customHeight="1" spans="1:23">
      <c r="A13" s="56">
        <v>107</v>
      </c>
      <c r="B13" s="55" t="s">
        <v>384</v>
      </c>
      <c r="C13" s="56" t="s">
        <v>128</v>
      </c>
      <c r="D13" s="56">
        <v>2</v>
      </c>
      <c r="E13" s="56"/>
      <c r="F13" s="57">
        <f t="shared" si="1"/>
        <v>0</v>
      </c>
      <c r="G13" s="55"/>
      <c r="H13" s="44"/>
      <c r="I13" s="35"/>
      <c r="J13" s="35"/>
      <c r="K13" s="35"/>
      <c r="L13" s="35"/>
      <c r="M13" s="35"/>
      <c r="N13" s="35"/>
      <c r="O13" s="35"/>
      <c r="P13" s="35"/>
      <c r="Q13" s="44"/>
      <c r="R13" s="35"/>
      <c r="S13" s="35"/>
      <c r="T13" s="35"/>
      <c r="U13" s="35"/>
      <c r="V13" s="35"/>
      <c r="W13" s="35"/>
    </row>
    <row r="14" s="33" customFormat="1" ht="24.95" customHeight="1" spans="1:23">
      <c r="A14" s="56">
        <v>108</v>
      </c>
      <c r="B14" s="59" t="s">
        <v>385</v>
      </c>
      <c r="C14" s="20" t="s">
        <v>377</v>
      </c>
      <c r="D14" s="20">
        <v>6</v>
      </c>
      <c r="E14" s="20"/>
      <c r="F14" s="57">
        <f t="shared" si="1"/>
        <v>0</v>
      </c>
      <c r="G14" s="55"/>
      <c r="H14" s="44"/>
      <c r="I14" s="35"/>
      <c r="J14" s="35"/>
      <c r="K14" s="35"/>
      <c r="L14" s="35"/>
      <c r="M14" s="35"/>
      <c r="N14" s="35"/>
      <c r="O14" s="35"/>
      <c r="P14" s="35"/>
      <c r="Q14" s="44"/>
      <c r="R14" s="35"/>
      <c r="S14" s="35"/>
      <c r="T14" s="35"/>
      <c r="U14" s="35"/>
      <c r="V14" s="35"/>
      <c r="W14" s="35"/>
    </row>
    <row r="15" s="33" customFormat="1" ht="47.1" customHeight="1" spans="1:23">
      <c r="A15" s="60">
        <v>109</v>
      </c>
      <c r="B15" s="59" t="s">
        <v>386</v>
      </c>
      <c r="C15" s="20" t="s">
        <v>74</v>
      </c>
      <c r="D15" s="20">
        <v>1</v>
      </c>
      <c r="E15" s="20"/>
      <c r="F15" s="57">
        <f t="shared" si="1"/>
        <v>0</v>
      </c>
      <c r="G15" s="55"/>
      <c r="H15" s="44"/>
      <c r="I15" s="35"/>
      <c r="J15" s="35"/>
      <c r="K15" s="35"/>
      <c r="L15" s="35"/>
      <c r="M15" s="35"/>
      <c r="N15" s="35"/>
      <c r="O15" s="35"/>
      <c r="P15" s="35"/>
      <c r="Q15" s="44"/>
      <c r="R15" s="35"/>
      <c r="S15" s="35"/>
      <c r="T15" s="35"/>
      <c r="U15" s="35"/>
      <c r="V15" s="35"/>
      <c r="W15" s="35"/>
    </row>
    <row r="16" s="33" customFormat="1" ht="32.1" customHeight="1" spans="1:23">
      <c r="A16" s="60">
        <v>110</v>
      </c>
      <c r="B16" s="59" t="s">
        <v>387</v>
      </c>
      <c r="C16" s="20" t="s">
        <v>74</v>
      </c>
      <c r="D16" s="20">
        <v>1</v>
      </c>
      <c r="E16" s="20"/>
      <c r="F16" s="57">
        <f t="shared" si="1"/>
        <v>0</v>
      </c>
      <c r="G16" s="55"/>
      <c r="H16" s="44"/>
      <c r="I16" s="35"/>
      <c r="J16" s="35"/>
      <c r="K16" s="35"/>
      <c r="L16" s="35"/>
      <c r="M16" s="35"/>
      <c r="N16" s="35"/>
      <c r="O16" s="35"/>
      <c r="P16" s="35"/>
      <c r="Q16" s="44"/>
      <c r="R16" s="35"/>
      <c r="S16" s="35"/>
      <c r="T16" s="35"/>
      <c r="U16" s="35"/>
      <c r="V16" s="35"/>
      <c r="W16" s="35"/>
    </row>
    <row r="17" s="33" customFormat="1" ht="48" customHeight="1" spans="1:23">
      <c r="A17" s="61">
        <v>111</v>
      </c>
      <c r="B17" s="59" t="s">
        <v>388</v>
      </c>
      <c r="C17" s="20" t="s">
        <v>74</v>
      </c>
      <c r="D17" s="20">
        <v>1</v>
      </c>
      <c r="E17" s="20"/>
      <c r="F17" s="57">
        <f t="shared" si="1"/>
        <v>0</v>
      </c>
      <c r="G17" s="55"/>
      <c r="H17" s="44"/>
      <c r="I17" s="35"/>
      <c r="J17" s="35"/>
      <c r="K17" s="35"/>
      <c r="L17" s="35"/>
      <c r="M17" s="35"/>
      <c r="N17" s="35"/>
      <c r="O17" s="35"/>
      <c r="P17" s="35"/>
      <c r="Q17" s="44"/>
      <c r="R17" s="35"/>
      <c r="S17" s="35"/>
      <c r="T17" s="35"/>
      <c r="U17" s="35"/>
      <c r="V17" s="35"/>
      <c r="W17" s="35"/>
    </row>
    <row r="18" s="33" customFormat="1" ht="21.95" customHeight="1" spans="1:23">
      <c r="A18" s="62"/>
      <c r="B18" s="59" t="s">
        <v>389</v>
      </c>
      <c r="C18" s="20" t="s">
        <v>128</v>
      </c>
      <c r="D18" s="20">
        <v>1</v>
      </c>
      <c r="E18" s="20"/>
      <c r="F18" s="57">
        <f t="shared" si="1"/>
        <v>0</v>
      </c>
      <c r="G18" s="55" t="s">
        <v>383</v>
      </c>
      <c r="H18" s="44"/>
      <c r="I18" s="35"/>
      <c r="J18" s="35"/>
      <c r="K18" s="35"/>
      <c r="L18" s="35"/>
      <c r="M18" s="35"/>
      <c r="N18" s="35"/>
      <c r="O18" s="35"/>
      <c r="P18" s="35"/>
      <c r="Q18" s="44"/>
      <c r="R18" s="35"/>
      <c r="S18" s="35"/>
      <c r="T18" s="35"/>
      <c r="U18" s="35"/>
      <c r="V18" s="35"/>
      <c r="W18" s="35"/>
    </row>
    <row r="19" s="33" customFormat="1" ht="24.95" customHeight="1" spans="1:23">
      <c r="A19" s="60">
        <v>112</v>
      </c>
      <c r="B19" s="59" t="s">
        <v>390</v>
      </c>
      <c r="C19" s="20" t="s">
        <v>74</v>
      </c>
      <c r="D19" s="20">
        <v>1</v>
      </c>
      <c r="E19" s="20"/>
      <c r="F19" s="57">
        <f t="shared" si="1"/>
        <v>0</v>
      </c>
      <c r="G19" s="55"/>
      <c r="H19" s="44"/>
      <c r="I19" s="35"/>
      <c r="J19" s="35"/>
      <c r="K19" s="35"/>
      <c r="L19" s="35"/>
      <c r="M19" s="35"/>
      <c r="N19" s="35"/>
      <c r="O19" s="35"/>
      <c r="P19" s="35"/>
      <c r="Q19" s="44"/>
      <c r="R19" s="35"/>
      <c r="S19" s="35"/>
      <c r="T19" s="35"/>
      <c r="U19" s="35"/>
      <c r="V19" s="35"/>
      <c r="W19" s="35"/>
    </row>
    <row r="20" s="33" customFormat="1" ht="18" customHeight="1" spans="1:23">
      <c r="A20" s="63">
        <v>113</v>
      </c>
      <c r="B20" s="64" t="s">
        <v>391</v>
      </c>
      <c r="C20" s="65" t="s">
        <v>381</v>
      </c>
      <c r="D20" s="56">
        <v>1</v>
      </c>
      <c r="E20" s="56"/>
      <c r="F20" s="57">
        <f t="shared" ref="F20:F27" si="2">E20*D20</f>
        <v>0</v>
      </c>
      <c r="G20" s="55"/>
      <c r="H20" s="44"/>
      <c r="I20" s="35"/>
      <c r="J20" s="35"/>
      <c r="K20" s="35"/>
      <c r="L20" s="35"/>
      <c r="M20" s="35"/>
      <c r="N20" s="35"/>
      <c r="O20" s="35"/>
      <c r="P20" s="35"/>
      <c r="Q20" s="44"/>
      <c r="R20" s="35"/>
      <c r="S20" s="35"/>
      <c r="T20" s="35"/>
      <c r="U20" s="35"/>
      <c r="V20" s="35"/>
      <c r="W20" s="35"/>
    </row>
    <row r="21" s="33" customFormat="1" ht="18" customHeight="1" spans="1:23">
      <c r="A21" s="66"/>
      <c r="B21" s="64" t="s">
        <v>392</v>
      </c>
      <c r="C21" s="65" t="s">
        <v>74</v>
      </c>
      <c r="D21" s="56">
        <v>1</v>
      </c>
      <c r="E21" s="56"/>
      <c r="F21" s="57">
        <f t="shared" si="2"/>
        <v>0</v>
      </c>
      <c r="G21" s="55"/>
      <c r="H21" s="44"/>
      <c r="I21" s="35"/>
      <c r="J21" s="35"/>
      <c r="K21" s="35"/>
      <c r="L21" s="35"/>
      <c r="M21" s="35"/>
      <c r="N21" s="35"/>
      <c r="O21" s="35"/>
      <c r="P21" s="35"/>
      <c r="Q21" s="44"/>
      <c r="R21" s="35"/>
      <c r="S21" s="35"/>
      <c r="T21" s="35"/>
      <c r="U21" s="35"/>
      <c r="V21" s="35"/>
      <c r="W21" s="35"/>
    </row>
    <row r="22" s="33" customFormat="1" ht="18" customHeight="1" spans="1:23">
      <c r="A22" s="66"/>
      <c r="B22" s="64" t="s">
        <v>393</v>
      </c>
      <c r="C22" s="65" t="s">
        <v>74</v>
      </c>
      <c r="D22" s="56">
        <v>1</v>
      </c>
      <c r="E22" s="56"/>
      <c r="F22" s="57">
        <f t="shared" si="2"/>
        <v>0</v>
      </c>
      <c r="G22" s="55"/>
      <c r="H22" s="44"/>
      <c r="I22" s="35"/>
      <c r="J22" s="35"/>
      <c r="K22" s="35"/>
      <c r="L22" s="35"/>
      <c r="M22" s="35"/>
      <c r="N22" s="35"/>
      <c r="O22" s="35"/>
      <c r="P22" s="35"/>
      <c r="Q22" s="44"/>
      <c r="R22" s="35"/>
      <c r="S22" s="35"/>
      <c r="T22" s="35"/>
      <c r="U22" s="35"/>
      <c r="V22" s="35"/>
      <c r="W22" s="35"/>
    </row>
    <row r="23" s="33" customFormat="1" ht="18" customHeight="1" spans="1:23">
      <c r="A23" s="66"/>
      <c r="B23" s="64" t="s">
        <v>394</v>
      </c>
      <c r="C23" s="65" t="s">
        <v>74</v>
      </c>
      <c r="D23" s="56">
        <v>1</v>
      </c>
      <c r="E23" s="56"/>
      <c r="F23" s="57">
        <f t="shared" si="2"/>
        <v>0</v>
      </c>
      <c r="G23" s="55"/>
      <c r="H23" s="44"/>
      <c r="I23" s="35"/>
      <c r="J23" s="35"/>
      <c r="K23" s="35"/>
      <c r="L23" s="35"/>
      <c r="M23" s="35"/>
      <c r="N23" s="35"/>
      <c r="O23" s="35"/>
      <c r="P23" s="35"/>
      <c r="Q23" s="44"/>
      <c r="R23" s="35"/>
      <c r="S23" s="35"/>
      <c r="T23" s="35"/>
      <c r="U23" s="35"/>
      <c r="V23" s="35"/>
      <c r="W23" s="35"/>
    </row>
    <row r="24" s="33" customFormat="1" ht="18" customHeight="1" spans="1:23">
      <c r="A24" s="66"/>
      <c r="B24" s="64" t="s">
        <v>395</v>
      </c>
      <c r="C24" s="65" t="s">
        <v>74</v>
      </c>
      <c r="D24" s="56">
        <v>1</v>
      </c>
      <c r="E24" s="56"/>
      <c r="F24" s="57">
        <f t="shared" si="2"/>
        <v>0</v>
      </c>
      <c r="G24" s="55"/>
      <c r="H24" s="44"/>
      <c r="I24" s="35"/>
      <c r="J24" s="35"/>
      <c r="K24" s="35"/>
      <c r="L24" s="35"/>
      <c r="M24" s="35"/>
      <c r="N24" s="35"/>
      <c r="O24" s="35"/>
      <c r="P24" s="35"/>
      <c r="Q24" s="44"/>
      <c r="R24" s="35"/>
      <c r="S24" s="35"/>
      <c r="T24" s="35"/>
      <c r="U24" s="35"/>
      <c r="V24" s="35"/>
      <c r="W24" s="35"/>
    </row>
    <row r="25" s="33" customFormat="1" ht="18" customHeight="1" spans="1:23">
      <c r="A25" s="67"/>
      <c r="B25" s="64" t="s">
        <v>396</v>
      </c>
      <c r="C25" s="65" t="s">
        <v>74</v>
      </c>
      <c r="D25" s="56">
        <v>1</v>
      </c>
      <c r="E25" s="56"/>
      <c r="F25" s="57">
        <f t="shared" si="2"/>
        <v>0</v>
      </c>
      <c r="G25" s="55"/>
      <c r="H25" s="44"/>
      <c r="I25" s="35"/>
      <c r="J25" s="35"/>
      <c r="K25" s="35"/>
      <c r="L25" s="35"/>
      <c r="M25" s="35"/>
      <c r="N25" s="35"/>
      <c r="O25" s="35"/>
      <c r="P25" s="35"/>
      <c r="Q25" s="44"/>
      <c r="R25" s="35"/>
      <c r="S25" s="35"/>
      <c r="T25" s="35"/>
      <c r="U25" s="35"/>
      <c r="V25" s="35"/>
      <c r="W25" s="35"/>
    </row>
    <row r="26" s="33" customFormat="1" ht="23.1" customHeight="1" spans="1:23">
      <c r="A26" s="60" t="s">
        <v>397</v>
      </c>
      <c r="B26" s="48" t="s">
        <v>398</v>
      </c>
      <c r="C26" s="20"/>
      <c r="D26" s="20"/>
      <c r="E26" s="20"/>
      <c r="F26" s="57">
        <f t="shared" si="2"/>
        <v>0</v>
      </c>
      <c r="G26" s="55"/>
      <c r="H26" s="44"/>
      <c r="I26" s="35"/>
      <c r="J26" s="35"/>
      <c r="K26" s="35"/>
      <c r="L26" s="35"/>
      <c r="M26" s="35"/>
      <c r="N26" s="35"/>
      <c r="O26" s="35"/>
      <c r="P26" s="35"/>
      <c r="Q26" s="44"/>
      <c r="R26" s="35"/>
      <c r="S26" s="35"/>
      <c r="T26" s="35"/>
      <c r="U26" s="35"/>
      <c r="V26" s="35"/>
      <c r="W26" s="35"/>
    </row>
    <row r="27" s="33" customFormat="1" ht="34.5" customHeight="1" spans="1:23">
      <c r="A27" s="68">
        <v>201</v>
      </c>
      <c r="B27" s="69" t="s">
        <v>399</v>
      </c>
      <c r="C27" s="20" t="s">
        <v>381</v>
      </c>
      <c r="D27" s="20">
        <v>2</v>
      </c>
      <c r="E27" s="20"/>
      <c r="F27" s="53">
        <f t="shared" si="2"/>
        <v>0</v>
      </c>
      <c r="G27" s="70"/>
      <c r="H27" s="44"/>
      <c r="I27" s="35"/>
      <c r="J27" s="35"/>
      <c r="K27" s="35"/>
      <c r="L27" s="35"/>
      <c r="M27" s="35"/>
      <c r="N27" s="35"/>
      <c r="O27" s="35"/>
      <c r="P27" s="35"/>
      <c r="Q27" s="44"/>
      <c r="R27" s="35"/>
      <c r="S27" s="35"/>
      <c r="T27" s="35"/>
      <c r="U27" s="35"/>
      <c r="V27" s="35"/>
      <c r="W27" s="35"/>
    </row>
    <row r="28" customFormat="1" ht="18" customHeight="1" spans="1:23">
      <c r="A28" s="71">
        <v>202</v>
      </c>
      <c r="B28" s="72" t="s">
        <v>400</v>
      </c>
      <c r="C28" s="73" t="s">
        <v>381</v>
      </c>
      <c r="D28" s="74">
        <v>2</v>
      </c>
      <c r="E28" s="74"/>
      <c r="F28" s="53">
        <f t="shared" ref="F28:F70" si="3">E28*D28</f>
        <v>0</v>
      </c>
      <c r="G28" s="75"/>
      <c r="H28" s="44"/>
      <c r="I28" s="35"/>
      <c r="J28" s="35"/>
      <c r="K28" s="35"/>
      <c r="L28" s="35"/>
      <c r="M28" s="35"/>
      <c r="N28" s="35"/>
      <c r="O28" s="35"/>
      <c r="P28" s="35"/>
      <c r="Q28" s="35"/>
      <c r="R28" s="35"/>
      <c r="S28" s="35"/>
      <c r="T28" s="35"/>
      <c r="U28" s="35"/>
      <c r="V28" s="35"/>
      <c r="W28" s="35"/>
    </row>
    <row r="29" customFormat="1" ht="18" customHeight="1" spans="1:23">
      <c r="A29" s="71"/>
      <c r="B29" s="76" t="s">
        <v>401</v>
      </c>
      <c r="C29" s="73" t="s">
        <v>74</v>
      </c>
      <c r="D29" s="74">
        <v>2</v>
      </c>
      <c r="E29" s="74"/>
      <c r="F29" s="53">
        <f t="shared" si="3"/>
        <v>0</v>
      </c>
      <c r="G29" s="75"/>
      <c r="H29" s="44"/>
      <c r="I29" s="35"/>
      <c r="J29" s="35"/>
      <c r="K29" s="35"/>
      <c r="L29" s="35"/>
      <c r="M29" s="35"/>
      <c r="N29" s="35"/>
      <c r="O29" s="35"/>
      <c r="P29" s="35"/>
      <c r="Q29" s="35"/>
      <c r="R29" s="35"/>
      <c r="S29" s="35"/>
      <c r="T29" s="35"/>
      <c r="U29" s="35"/>
      <c r="V29" s="35"/>
      <c r="W29" s="35"/>
    </row>
    <row r="30" customFormat="1" ht="18" customHeight="1" spans="1:23">
      <c r="A30" s="71"/>
      <c r="B30" s="76" t="s">
        <v>402</v>
      </c>
      <c r="C30" s="73" t="s">
        <v>74</v>
      </c>
      <c r="D30" s="74">
        <v>2</v>
      </c>
      <c r="E30" s="74"/>
      <c r="F30" s="53">
        <f t="shared" si="3"/>
        <v>0</v>
      </c>
      <c r="G30" s="75"/>
      <c r="H30" s="44"/>
      <c r="I30" s="35"/>
      <c r="J30" s="35"/>
      <c r="K30" s="35"/>
      <c r="L30" s="35"/>
      <c r="M30" s="35"/>
      <c r="N30" s="35"/>
      <c r="O30" s="35"/>
      <c r="P30" s="35"/>
      <c r="Q30" s="35"/>
      <c r="R30" s="35"/>
      <c r="S30" s="35"/>
      <c r="T30" s="35"/>
      <c r="U30" s="35"/>
      <c r="V30" s="35"/>
      <c r="W30" s="35"/>
    </row>
    <row r="31" customFormat="1" ht="18" customHeight="1" spans="1:23">
      <c r="A31" s="71"/>
      <c r="B31" s="76" t="s">
        <v>403</v>
      </c>
      <c r="C31" s="73" t="s">
        <v>74</v>
      </c>
      <c r="D31" s="74">
        <v>2</v>
      </c>
      <c r="E31" s="74"/>
      <c r="F31" s="53">
        <f t="shared" si="3"/>
        <v>0</v>
      </c>
      <c r="G31" s="75"/>
      <c r="H31" s="44"/>
      <c r="I31" s="35"/>
      <c r="J31" s="35"/>
      <c r="K31" s="35"/>
      <c r="L31" s="35"/>
      <c r="M31" s="35"/>
      <c r="N31" s="35"/>
      <c r="O31" s="35"/>
      <c r="P31" s="35"/>
      <c r="Q31" s="35"/>
      <c r="R31" s="35"/>
      <c r="S31" s="35"/>
      <c r="T31" s="35"/>
      <c r="U31" s="35"/>
      <c r="V31" s="35"/>
      <c r="W31" s="35"/>
    </row>
    <row r="32" customFormat="1" ht="18" customHeight="1" spans="1:23">
      <c r="A32" s="71"/>
      <c r="B32" s="76" t="s">
        <v>404</v>
      </c>
      <c r="C32" s="73" t="s">
        <v>74</v>
      </c>
      <c r="D32" s="74">
        <v>2</v>
      </c>
      <c r="E32" s="74"/>
      <c r="F32" s="53">
        <f t="shared" si="3"/>
        <v>0</v>
      </c>
      <c r="G32" s="75"/>
      <c r="H32" s="44"/>
      <c r="I32" s="35"/>
      <c r="J32" s="35"/>
      <c r="K32" s="35"/>
      <c r="L32" s="35"/>
      <c r="M32" s="35"/>
      <c r="N32" s="35"/>
      <c r="O32" s="35"/>
      <c r="P32" s="35"/>
      <c r="Q32" s="35"/>
      <c r="R32" s="35"/>
      <c r="S32" s="35"/>
      <c r="T32" s="35"/>
      <c r="U32" s="35"/>
      <c r="V32" s="35"/>
      <c r="W32" s="35"/>
    </row>
    <row r="33" customFormat="1" ht="18" customHeight="1" spans="1:23">
      <c r="A33" s="71"/>
      <c r="B33" s="76" t="s">
        <v>405</v>
      </c>
      <c r="C33" s="73" t="s">
        <v>74</v>
      </c>
      <c r="D33" s="74">
        <v>2</v>
      </c>
      <c r="E33" s="74"/>
      <c r="F33" s="53">
        <f t="shared" si="3"/>
        <v>0</v>
      </c>
      <c r="G33" s="75"/>
      <c r="H33" s="44"/>
      <c r="I33" s="35"/>
      <c r="J33" s="35"/>
      <c r="K33" s="35"/>
      <c r="L33" s="35"/>
      <c r="M33" s="35"/>
      <c r="N33" s="35"/>
      <c r="O33" s="35"/>
      <c r="P33" s="35"/>
      <c r="Q33" s="35"/>
      <c r="R33" s="35"/>
      <c r="S33" s="35"/>
      <c r="T33" s="35"/>
      <c r="U33" s="35"/>
      <c r="V33" s="35"/>
      <c r="W33" s="35"/>
    </row>
    <row r="34" customFormat="1" ht="34.5" customHeight="1" spans="1:23">
      <c r="A34" s="77">
        <v>203</v>
      </c>
      <c r="B34" s="72" t="s">
        <v>406</v>
      </c>
      <c r="C34" s="78" t="s">
        <v>381</v>
      </c>
      <c r="D34" s="74">
        <v>3</v>
      </c>
      <c r="E34" s="74"/>
      <c r="F34" s="53">
        <f t="shared" si="3"/>
        <v>0</v>
      </c>
      <c r="G34" s="75"/>
      <c r="H34" s="44"/>
      <c r="I34" s="35"/>
      <c r="J34" s="35"/>
      <c r="K34" s="35"/>
      <c r="L34" s="35"/>
      <c r="M34" s="35"/>
      <c r="N34" s="35"/>
      <c r="O34" s="35"/>
      <c r="P34" s="35"/>
      <c r="Q34" s="35"/>
      <c r="R34" s="35"/>
      <c r="S34" s="35"/>
      <c r="T34" s="35"/>
      <c r="U34" s="35"/>
      <c r="V34" s="35"/>
      <c r="W34" s="35"/>
    </row>
    <row r="35" customFormat="1" ht="18" customHeight="1" spans="1:23">
      <c r="A35" s="79"/>
      <c r="B35" s="72" t="s">
        <v>407</v>
      </c>
      <c r="C35" s="78" t="s">
        <v>185</v>
      </c>
      <c r="D35" s="74">
        <v>3</v>
      </c>
      <c r="E35" s="74"/>
      <c r="F35" s="53">
        <f t="shared" si="3"/>
        <v>0</v>
      </c>
      <c r="G35" s="75"/>
      <c r="H35" s="44"/>
      <c r="I35" s="35"/>
      <c r="J35" s="35"/>
      <c r="K35" s="35"/>
      <c r="L35" s="35"/>
      <c r="M35" s="35"/>
      <c r="N35" s="35"/>
      <c r="O35" s="35"/>
      <c r="P35" s="35"/>
      <c r="Q35" s="35"/>
      <c r="R35" s="35"/>
      <c r="S35" s="35"/>
      <c r="T35" s="35"/>
      <c r="U35" s="35"/>
      <c r="V35" s="35"/>
      <c r="W35" s="35"/>
    </row>
    <row r="36" customFormat="1" ht="18" customHeight="1" spans="1:23">
      <c r="A36" s="79"/>
      <c r="B36" s="72" t="s">
        <v>408</v>
      </c>
      <c r="C36" s="73" t="s">
        <v>302</v>
      </c>
      <c r="D36" s="74">
        <v>3</v>
      </c>
      <c r="E36" s="74"/>
      <c r="F36" s="53">
        <f t="shared" si="3"/>
        <v>0</v>
      </c>
      <c r="G36" s="75"/>
      <c r="H36" s="44"/>
      <c r="I36" s="35"/>
      <c r="J36" s="35"/>
      <c r="K36" s="35"/>
      <c r="L36" s="35"/>
      <c r="M36" s="35"/>
      <c r="N36" s="35"/>
      <c r="O36" s="35"/>
      <c r="P36" s="35"/>
      <c r="Q36" s="35"/>
      <c r="R36" s="35"/>
      <c r="S36" s="35"/>
      <c r="T36" s="35"/>
      <c r="U36" s="35"/>
      <c r="V36" s="35"/>
      <c r="W36" s="35"/>
    </row>
    <row r="37" customFormat="1" ht="18" customHeight="1" spans="1:23">
      <c r="A37" s="79"/>
      <c r="B37" s="72" t="s">
        <v>409</v>
      </c>
      <c r="C37" s="73" t="s">
        <v>128</v>
      </c>
      <c r="D37" s="74">
        <v>3</v>
      </c>
      <c r="E37" s="74"/>
      <c r="F37" s="53">
        <f t="shared" si="3"/>
        <v>0</v>
      </c>
      <c r="G37" s="75"/>
      <c r="H37" s="44"/>
      <c r="I37" s="35"/>
      <c r="J37" s="35"/>
      <c r="K37" s="35"/>
      <c r="L37" s="35"/>
      <c r="M37" s="35"/>
      <c r="N37" s="35"/>
      <c r="O37" s="35"/>
      <c r="P37" s="35"/>
      <c r="Q37" s="35"/>
      <c r="R37" s="35"/>
      <c r="S37" s="35"/>
      <c r="T37" s="35"/>
      <c r="U37" s="35"/>
      <c r="V37" s="35"/>
      <c r="W37" s="35"/>
    </row>
    <row r="38" customFormat="1" ht="18" customHeight="1" spans="1:23">
      <c r="A38" s="79"/>
      <c r="B38" s="72" t="s">
        <v>410</v>
      </c>
      <c r="C38" s="73" t="s">
        <v>302</v>
      </c>
      <c r="D38" s="74">
        <v>3</v>
      </c>
      <c r="E38" s="74"/>
      <c r="F38" s="53">
        <f t="shared" si="3"/>
        <v>0</v>
      </c>
      <c r="G38" s="75"/>
      <c r="H38" s="44"/>
      <c r="I38" s="35"/>
      <c r="J38" s="35"/>
      <c r="K38" s="35"/>
      <c r="L38" s="35"/>
      <c r="M38" s="35"/>
      <c r="N38" s="35"/>
      <c r="O38" s="35"/>
      <c r="P38" s="35"/>
      <c r="Q38" s="35"/>
      <c r="R38" s="35"/>
      <c r="S38" s="35"/>
      <c r="T38" s="35"/>
      <c r="U38" s="35"/>
      <c r="V38" s="35"/>
      <c r="W38" s="35"/>
    </row>
    <row r="39" customFormat="1" ht="18" customHeight="1" spans="1:23">
      <c r="A39" s="80"/>
      <c r="B39" s="72" t="s">
        <v>411</v>
      </c>
      <c r="C39" s="73" t="s">
        <v>128</v>
      </c>
      <c r="D39" s="74">
        <v>3</v>
      </c>
      <c r="E39" s="74"/>
      <c r="F39" s="53">
        <f t="shared" si="3"/>
        <v>0</v>
      </c>
      <c r="G39" s="75"/>
      <c r="H39" s="44"/>
      <c r="I39" s="35"/>
      <c r="J39" s="35"/>
      <c r="K39" s="35"/>
      <c r="L39" s="35"/>
      <c r="M39" s="35"/>
      <c r="N39" s="35"/>
      <c r="O39" s="35"/>
      <c r="P39" s="35"/>
      <c r="Q39" s="35"/>
      <c r="R39" s="35"/>
      <c r="S39" s="35"/>
      <c r="T39" s="35"/>
      <c r="U39" s="35"/>
      <c r="V39" s="35"/>
      <c r="W39" s="35"/>
    </row>
    <row r="40" ht="33.95" customHeight="1" spans="1:8">
      <c r="A40" s="60">
        <v>204</v>
      </c>
      <c r="B40" s="59" t="s">
        <v>412</v>
      </c>
      <c r="C40" s="81" t="s">
        <v>74</v>
      </c>
      <c r="D40" s="81">
        <v>2</v>
      </c>
      <c r="E40" s="81"/>
      <c r="F40" s="53">
        <f t="shared" si="3"/>
        <v>0</v>
      </c>
      <c r="G40" s="75" t="s">
        <v>413</v>
      </c>
      <c r="H40" s="44"/>
    </row>
    <row r="41" ht="34.5" customHeight="1" spans="1:8">
      <c r="A41" s="82">
        <v>205</v>
      </c>
      <c r="B41" s="59" t="s">
        <v>414</v>
      </c>
      <c r="C41" s="81" t="s">
        <v>74</v>
      </c>
      <c r="D41" s="81">
        <v>1</v>
      </c>
      <c r="E41" s="81"/>
      <c r="F41" s="53">
        <f t="shared" si="3"/>
        <v>0</v>
      </c>
      <c r="G41" s="51"/>
      <c r="H41" s="44"/>
    </row>
    <row r="42" ht="18" customHeight="1" spans="1:8">
      <c r="A42" s="48" t="s">
        <v>415</v>
      </c>
      <c r="B42" s="48" t="s">
        <v>416</v>
      </c>
      <c r="C42" s="49"/>
      <c r="D42" s="49"/>
      <c r="E42" s="49"/>
      <c r="F42" s="53">
        <f t="shared" si="3"/>
        <v>0</v>
      </c>
      <c r="G42" s="51"/>
      <c r="H42" s="44"/>
    </row>
    <row r="43" ht="34.5" customHeight="1" spans="1:8">
      <c r="A43" s="83">
        <v>301</v>
      </c>
      <c r="B43" s="11" t="s">
        <v>417</v>
      </c>
      <c r="C43" s="81" t="s">
        <v>74</v>
      </c>
      <c r="D43" s="81">
        <v>1</v>
      </c>
      <c r="E43" s="81"/>
      <c r="F43" s="53">
        <f t="shared" si="3"/>
        <v>0</v>
      </c>
      <c r="G43" s="84"/>
      <c r="H43" s="44"/>
    </row>
    <row r="44" ht="21.95" customHeight="1" spans="1:8">
      <c r="A44" s="81">
        <v>302</v>
      </c>
      <c r="B44" s="11" t="s">
        <v>418</v>
      </c>
      <c r="C44" s="81" t="s">
        <v>74</v>
      </c>
      <c r="D44" s="81">
        <v>1</v>
      </c>
      <c r="E44" s="81"/>
      <c r="F44" s="53">
        <f t="shared" si="3"/>
        <v>0</v>
      </c>
      <c r="G44" s="84"/>
      <c r="H44" s="44"/>
    </row>
    <row r="45" ht="21.95" customHeight="1" spans="1:8">
      <c r="A45" s="81">
        <v>303</v>
      </c>
      <c r="B45" s="11" t="s">
        <v>419</v>
      </c>
      <c r="C45" s="81" t="s">
        <v>74</v>
      </c>
      <c r="D45" s="81">
        <v>1</v>
      </c>
      <c r="E45" s="81"/>
      <c r="F45" s="53">
        <f t="shared" si="3"/>
        <v>0</v>
      </c>
      <c r="G45" s="84"/>
      <c r="H45" s="44"/>
    </row>
    <row r="46" ht="34.5" customHeight="1" spans="1:8">
      <c r="A46" s="81">
        <v>304</v>
      </c>
      <c r="B46" s="11" t="s">
        <v>420</v>
      </c>
      <c r="C46" s="81" t="s">
        <v>128</v>
      </c>
      <c r="D46" s="81">
        <v>2</v>
      </c>
      <c r="E46" s="81"/>
      <c r="F46" s="53">
        <f t="shared" si="3"/>
        <v>0</v>
      </c>
      <c r="G46" s="84"/>
      <c r="H46" s="44"/>
    </row>
    <row r="47" ht="18" customHeight="1" spans="1:8">
      <c r="A47" s="81">
        <v>305</v>
      </c>
      <c r="B47" s="11" t="s">
        <v>421</v>
      </c>
      <c r="C47" s="17" t="s">
        <v>128</v>
      </c>
      <c r="D47" s="17">
        <v>2</v>
      </c>
      <c r="E47" s="17"/>
      <c r="F47" s="53">
        <f t="shared" si="3"/>
        <v>0</v>
      </c>
      <c r="G47" s="11"/>
      <c r="H47" s="44"/>
    </row>
    <row r="48" ht="34.5" customHeight="1" spans="1:8">
      <c r="A48" s="47" t="s">
        <v>422</v>
      </c>
      <c r="B48" s="48" t="s">
        <v>423</v>
      </c>
      <c r="C48" s="52"/>
      <c r="D48" s="52"/>
      <c r="E48" s="52"/>
      <c r="F48" s="53">
        <f t="shared" si="3"/>
        <v>0</v>
      </c>
      <c r="G48" s="11" t="s">
        <v>424</v>
      </c>
      <c r="H48" s="44"/>
    </row>
    <row r="49" ht="34.5" customHeight="1" spans="1:8">
      <c r="A49" s="60">
        <v>401</v>
      </c>
      <c r="B49" s="69" t="s">
        <v>425</v>
      </c>
      <c r="C49" s="73" t="s">
        <v>381</v>
      </c>
      <c r="D49" s="74">
        <v>1</v>
      </c>
      <c r="E49" s="74"/>
      <c r="F49" s="53">
        <f t="shared" si="3"/>
        <v>0</v>
      </c>
      <c r="G49" s="11"/>
      <c r="H49" s="44"/>
    </row>
    <row r="50" ht="34.5" customHeight="1" spans="1:8">
      <c r="A50" s="61">
        <v>402</v>
      </c>
      <c r="B50" s="69" t="s">
        <v>426</v>
      </c>
      <c r="C50" s="20" t="s">
        <v>381</v>
      </c>
      <c r="D50" s="20">
        <v>2</v>
      </c>
      <c r="E50" s="20"/>
      <c r="F50" s="53">
        <f t="shared" si="3"/>
        <v>0</v>
      </c>
      <c r="G50" s="85"/>
      <c r="H50" s="44"/>
    </row>
    <row r="51" ht="18" customHeight="1" spans="1:8">
      <c r="A51" s="62"/>
      <c r="B51" s="59" t="s">
        <v>427</v>
      </c>
      <c r="C51" s="60" t="s">
        <v>185</v>
      </c>
      <c r="D51" s="60">
        <v>2</v>
      </c>
      <c r="E51" s="60"/>
      <c r="F51" s="53">
        <f t="shared" si="3"/>
        <v>0</v>
      </c>
      <c r="G51" s="85"/>
      <c r="H51" s="44"/>
    </row>
    <row r="52" ht="48.95" customHeight="1" spans="1:8">
      <c r="A52" s="61">
        <v>403</v>
      </c>
      <c r="B52" s="59" t="s">
        <v>428</v>
      </c>
      <c r="C52" s="60" t="s">
        <v>381</v>
      </c>
      <c r="D52" s="60">
        <v>2</v>
      </c>
      <c r="E52" s="60"/>
      <c r="F52" s="53">
        <f t="shared" si="3"/>
        <v>0</v>
      </c>
      <c r="G52" s="85"/>
      <c r="H52" s="44"/>
    </row>
    <row r="53" ht="18" customHeight="1" spans="1:8">
      <c r="A53" s="62"/>
      <c r="B53" s="59" t="s">
        <v>427</v>
      </c>
      <c r="C53" s="60" t="s">
        <v>185</v>
      </c>
      <c r="D53" s="60">
        <v>2</v>
      </c>
      <c r="E53" s="60"/>
      <c r="F53" s="53">
        <f t="shared" si="3"/>
        <v>0</v>
      </c>
      <c r="G53" s="85"/>
      <c r="H53" s="44"/>
    </row>
    <row r="54" ht="34.5" customHeight="1" spans="1:8">
      <c r="A54" s="61">
        <v>404</v>
      </c>
      <c r="B54" s="59" t="s">
        <v>429</v>
      </c>
      <c r="C54" s="60" t="s">
        <v>381</v>
      </c>
      <c r="D54" s="60">
        <v>1</v>
      </c>
      <c r="E54" s="60"/>
      <c r="F54" s="53">
        <f t="shared" si="3"/>
        <v>0</v>
      </c>
      <c r="G54" s="85"/>
      <c r="H54" s="44"/>
    </row>
    <row r="55" ht="18" customHeight="1" spans="1:8">
      <c r="A55" s="62"/>
      <c r="B55" s="59" t="s">
        <v>427</v>
      </c>
      <c r="C55" s="60" t="s">
        <v>185</v>
      </c>
      <c r="D55" s="60">
        <v>2</v>
      </c>
      <c r="E55" s="60"/>
      <c r="F55" s="53">
        <f t="shared" si="3"/>
        <v>0</v>
      </c>
      <c r="G55" s="11"/>
      <c r="H55" s="44"/>
    </row>
    <row r="56" ht="28.5" spans="1:8">
      <c r="A56" s="60">
        <v>405</v>
      </c>
      <c r="B56" s="86" t="s">
        <v>430</v>
      </c>
      <c r="C56" s="60" t="s">
        <v>381</v>
      </c>
      <c r="D56" s="60">
        <v>1</v>
      </c>
      <c r="E56" s="60"/>
      <c r="F56" s="53">
        <f t="shared" si="3"/>
        <v>0</v>
      </c>
      <c r="G56" s="11"/>
      <c r="H56" s="44"/>
    </row>
    <row r="57" ht="23.1" customHeight="1" spans="1:8">
      <c r="A57" s="60"/>
      <c r="B57" s="86" t="s">
        <v>427</v>
      </c>
      <c r="C57" s="60" t="s">
        <v>185</v>
      </c>
      <c r="D57" s="60">
        <v>2</v>
      </c>
      <c r="E57" s="60"/>
      <c r="F57" s="53">
        <f t="shared" si="3"/>
        <v>0</v>
      </c>
      <c r="G57" s="11"/>
      <c r="H57" s="44"/>
    </row>
    <row r="58" ht="27" customHeight="1" spans="1:8">
      <c r="A58" s="61">
        <v>406</v>
      </c>
      <c r="B58" s="86" t="s">
        <v>431</v>
      </c>
      <c r="C58" s="60" t="s">
        <v>185</v>
      </c>
      <c r="D58" s="60">
        <v>2</v>
      </c>
      <c r="E58" s="23"/>
      <c r="F58" s="53">
        <f t="shared" si="3"/>
        <v>0</v>
      </c>
      <c r="G58" s="11"/>
      <c r="H58" s="44"/>
    </row>
    <row r="59" ht="27" customHeight="1" spans="1:8">
      <c r="A59" s="62"/>
      <c r="B59" s="86" t="s">
        <v>432</v>
      </c>
      <c r="C59" s="60" t="s">
        <v>185</v>
      </c>
      <c r="D59" s="60">
        <v>2</v>
      </c>
      <c r="E59" s="87"/>
      <c r="F59" s="88">
        <f t="shared" si="3"/>
        <v>0</v>
      </c>
      <c r="G59" s="11"/>
      <c r="H59" s="44"/>
    </row>
    <row r="60" ht="36.95" customHeight="1" spans="1:8">
      <c r="A60" s="47" t="s">
        <v>433</v>
      </c>
      <c r="B60" s="48" t="s">
        <v>434</v>
      </c>
      <c r="C60" s="17"/>
      <c r="D60" s="23"/>
      <c r="E60" s="23"/>
      <c r="F60" s="53">
        <f t="shared" si="3"/>
        <v>0</v>
      </c>
      <c r="G60" s="89" t="s">
        <v>435</v>
      </c>
      <c r="H60" s="44"/>
    </row>
    <row r="61" ht="18" customHeight="1" spans="1:8">
      <c r="A61" s="18">
        <v>501</v>
      </c>
      <c r="B61" s="55" t="s">
        <v>436</v>
      </c>
      <c r="C61" s="52" t="s">
        <v>108</v>
      </c>
      <c r="D61" s="52">
        <v>4</v>
      </c>
      <c r="E61" s="56"/>
      <c r="F61" s="53">
        <f t="shared" si="3"/>
        <v>0</v>
      </c>
      <c r="G61" s="11"/>
      <c r="H61" s="44"/>
    </row>
    <row r="62" ht="18" customHeight="1" spans="1:8">
      <c r="A62" s="90"/>
      <c r="B62" s="59" t="s">
        <v>437</v>
      </c>
      <c r="C62" s="17" t="s">
        <v>128</v>
      </c>
      <c r="D62" s="17">
        <v>2</v>
      </c>
      <c r="E62" s="20"/>
      <c r="F62" s="53">
        <f t="shared" si="3"/>
        <v>0</v>
      </c>
      <c r="G62" s="91"/>
      <c r="H62" s="44"/>
    </row>
    <row r="63" ht="18" customHeight="1" spans="1:8">
      <c r="A63" s="92">
        <v>502</v>
      </c>
      <c r="B63" s="69" t="s">
        <v>438</v>
      </c>
      <c r="C63" s="42" t="s">
        <v>252</v>
      </c>
      <c r="D63" s="42">
        <v>30</v>
      </c>
      <c r="E63" s="20"/>
      <c r="F63" s="53">
        <f t="shared" si="3"/>
        <v>0</v>
      </c>
      <c r="G63" s="93"/>
      <c r="H63" s="44"/>
    </row>
    <row r="64" ht="18" customHeight="1" spans="1:8">
      <c r="A64" s="18">
        <v>503</v>
      </c>
      <c r="B64" s="69" t="s">
        <v>439</v>
      </c>
      <c r="C64" s="17" t="s">
        <v>108</v>
      </c>
      <c r="D64" s="17">
        <v>4</v>
      </c>
      <c r="E64" s="20"/>
      <c r="F64" s="53">
        <f t="shared" si="3"/>
        <v>0</v>
      </c>
      <c r="G64" s="45"/>
      <c r="H64" s="44"/>
    </row>
    <row r="65" ht="18" customHeight="1" spans="1:8">
      <c r="A65" s="18">
        <v>504</v>
      </c>
      <c r="B65" s="59" t="s">
        <v>440</v>
      </c>
      <c r="C65" s="17" t="s">
        <v>108</v>
      </c>
      <c r="D65" s="17">
        <v>1.5</v>
      </c>
      <c r="E65" s="20"/>
      <c r="F65" s="53">
        <f t="shared" si="3"/>
        <v>0</v>
      </c>
      <c r="G65" s="11"/>
      <c r="H65" s="44"/>
    </row>
    <row r="66" ht="18" customHeight="1" spans="1:8">
      <c r="A66" s="18">
        <v>505</v>
      </c>
      <c r="B66" s="59" t="s">
        <v>441</v>
      </c>
      <c r="C66" s="17" t="s">
        <v>108</v>
      </c>
      <c r="D66" s="17">
        <v>3</v>
      </c>
      <c r="E66" s="20"/>
      <c r="F66" s="53">
        <f t="shared" si="3"/>
        <v>0</v>
      </c>
      <c r="G66" s="94"/>
      <c r="H66" s="44"/>
    </row>
    <row r="67" ht="18" customHeight="1" spans="1:8">
      <c r="A67" s="90"/>
      <c r="B67" s="59" t="s">
        <v>442</v>
      </c>
      <c r="C67" s="17" t="s">
        <v>128</v>
      </c>
      <c r="D67" s="17">
        <v>2</v>
      </c>
      <c r="E67" s="20"/>
      <c r="F67" s="53">
        <f t="shared" si="3"/>
        <v>0</v>
      </c>
      <c r="G67" s="94"/>
      <c r="H67" s="44"/>
    </row>
    <row r="68" ht="18" customHeight="1" spans="1:8">
      <c r="A68" s="18">
        <v>506</v>
      </c>
      <c r="B68" s="59" t="s">
        <v>443</v>
      </c>
      <c r="C68" s="17" t="s">
        <v>108</v>
      </c>
      <c r="D68" s="17">
        <v>2</v>
      </c>
      <c r="E68" s="20"/>
      <c r="F68" s="53">
        <f t="shared" si="3"/>
        <v>0</v>
      </c>
      <c r="G68" s="94"/>
      <c r="H68" s="44"/>
    </row>
    <row r="69" ht="18" customHeight="1" spans="1:8">
      <c r="A69" s="90"/>
      <c r="B69" s="59" t="s">
        <v>444</v>
      </c>
      <c r="C69" s="17" t="s">
        <v>108</v>
      </c>
      <c r="D69" s="17">
        <v>1.5</v>
      </c>
      <c r="E69" s="20"/>
      <c r="F69" s="53">
        <f t="shared" si="3"/>
        <v>0</v>
      </c>
      <c r="G69" s="94"/>
      <c r="H69" s="44"/>
    </row>
    <row r="70" ht="18" customHeight="1" spans="1:8">
      <c r="A70" s="90"/>
      <c r="B70" s="59" t="s">
        <v>445</v>
      </c>
      <c r="C70" s="17" t="s">
        <v>128</v>
      </c>
      <c r="D70" s="17">
        <v>1</v>
      </c>
      <c r="E70" s="20"/>
      <c r="F70" s="53">
        <f t="shared" si="3"/>
        <v>0</v>
      </c>
      <c r="G70" s="94"/>
      <c r="H70" s="44"/>
    </row>
    <row r="71" ht="18" customHeight="1" spans="1:8">
      <c r="A71" s="90"/>
      <c r="B71" s="59" t="s">
        <v>446</v>
      </c>
      <c r="C71" s="17" t="s">
        <v>108</v>
      </c>
      <c r="D71" s="17">
        <v>1.5</v>
      </c>
      <c r="E71" s="20"/>
      <c r="F71" s="53">
        <f t="shared" ref="F71:F78" si="4">E71*D71</f>
        <v>0</v>
      </c>
      <c r="G71" s="94"/>
      <c r="H71" s="44"/>
    </row>
    <row r="72" ht="32.1" customHeight="1" spans="1:8">
      <c r="A72" s="18">
        <v>507</v>
      </c>
      <c r="B72" s="95" t="s">
        <v>447</v>
      </c>
      <c r="C72" s="17" t="s">
        <v>108</v>
      </c>
      <c r="D72" s="17">
        <v>5</v>
      </c>
      <c r="E72" s="20"/>
      <c r="F72" s="53">
        <f t="shared" si="4"/>
        <v>0</v>
      </c>
      <c r="G72" s="94"/>
      <c r="H72" s="44"/>
    </row>
    <row r="73" ht="18" customHeight="1" spans="1:8">
      <c r="A73" s="90"/>
      <c r="B73" s="95" t="s">
        <v>442</v>
      </c>
      <c r="C73" s="17" t="s">
        <v>128</v>
      </c>
      <c r="D73" s="17">
        <v>2</v>
      </c>
      <c r="E73" s="20"/>
      <c r="F73" s="53">
        <f t="shared" si="4"/>
        <v>0</v>
      </c>
      <c r="G73" s="94"/>
      <c r="H73" s="44"/>
    </row>
    <row r="74" ht="18" customHeight="1" spans="1:8">
      <c r="A74" s="90"/>
      <c r="B74" s="95" t="s">
        <v>448</v>
      </c>
      <c r="C74" s="17" t="s">
        <v>108</v>
      </c>
      <c r="D74" s="17">
        <v>1.5</v>
      </c>
      <c r="E74" s="20"/>
      <c r="F74" s="53">
        <f t="shared" si="4"/>
        <v>0</v>
      </c>
      <c r="G74" s="94"/>
      <c r="H74" s="44"/>
    </row>
    <row r="75" ht="18" customHeight="1" spans="1:8">
      <c r="A75" s="90"/>
      <c r="B75" s="95" t="s">
        <v>449</v>
      </c>
      <c r="C75" s="17" t="s">
        <v>128</v>
      </c>
      <c r="D75" s="17">
        <v>1</v>
      </c>
      <c r="E75" s="20"/>
      <c r="F75" s="53">
        <f t="shared" si="4"/>
        <v>0</v>
      </c>
      <c r="G75" s="94"/>
      <c r="H75" s="44"/>
    </row>
    <row r="76" ht="39.95" customHeight="1" spans="1:8">
      <c r="A76" s="18">
        <v>508</v>
      </c>
      <c r="B76" s="95" t="s">
        <v>447</v>
      </c>
      <c r="C76" s="17" t="s">
        <v>108</v>
      </c>
      <c r="D76" s="17">
        <v>5</v>
      </c>
      <c r="E76" s="20"/>
      <c r="F76" s="53">
        <f t="shared" si="4"/>
        <v>0</v>
      </c>
      <c r="G76" s="94"/>
      <c r="H76" s="44"/>
    </row>
    <row r="77" ht="18" customHeight="1" spans="1:8">
      <c r="A77" s="90"/>
      <c r="B77" s="95" t="s">
        <v>442</v>
      </c>
      <c r="C77" s="17" t="s">
        <v>128</v>
      </c>
      <c r="D77" s="17">
        <v>2</v>
      </c>
      <c r="E77" s="20"/>
      <c r="F77" s="53">
        <f t="shared" si="4"/>
        <v>0</v>
      </c>
      <c r="G77" s="94"/>
      <c r="H77" s="44"/>
    </row>
    <row r="78" ht="18" customHeight="1" spans="1:8">
      <c r="A78" s="90"/>
      <c r="B78" s="95" t="s">
        <v>448</v>
      </c>
      <c r="C78" s="17" t="s">
        <v>108</v>
      </c>
      <c r="D78" s="17">
        <v>1.5</v>
      </c>
      <c r="E78" s="20"/>
      <c r="F78" s="53">
        <f t="shared" si="4"/>
        <v>0</v>
      </c>
      <c r="G78" s="94"/>
      <c r="H78" s="44"/>
    </row>
    <row r="79" ht="18" customHeight="1" spans="1:8">
      <c r="A79" s="18">
        <v>509</v>
      </c>
      <c r="B79" s="95" t="s">
        <v>450</v>
      </c>
      <c r="C79" s="17" t="s">
        <v>108</v>
      </c>
      <c r="D79" s="17">
        <v>4.5</v>
      </c>
      <c r="E79" s="20"/>
      <c r="F79" s="53">
        <f t="shared" ref="F79:F85" si="5">E79*D79</f>
        <v>0</v>
      </c>
      <c r="G79" s="94"/>
      <c r="H79" s="44"/>
    </row>
    <row r="80" ht="18" customHeight="1" spans="1:8">
      <c r="A80" s="90"/>
      <c r="B80" s="95" t="s">
        <v>451</v>
      </c>
      <c r="C80" s="17" t="s">
        <v>130</v>
      </c>
      <c r="D80" s="17">
        <v>6</v>
      </c>
      <c r="E80" s="60"/>
      <c r="F80" s="53">
        <f t="shared" si="5"/>
        <v>0</v>
      </c>
      <c r="G80" s="94"/>
      <c r="H80" s="44"/>
    </row>
    <row r="81" ht="18" customHeight="1" spans="1:8">
      <c r="A81" s="90"/>
      <c r="B81" s="95" t="s">
        <v>452</v>
      </c>
      <c r="C81" s="17" t="s">
        <v>108</v>
      </c>
      <c r="D81" s="17">
        <v>8</v>
      </c>
      <c r="E81" s="60"/>
      <c r="F81" s="53">
        <f t="shared" si="5"/>
        <v>0</v>
      </c>
      <c r="G81" s="94"/>
      <c r="H81" s="44"/>
    </row>
    <row r="82" ht="18" customHeight="1" spans="1:8">
      <c r="A82" s="90"/>
      <c r="B82" s="48" t="s">
        <v>453</v>
      </c>
      <c r="C82" s="17" t="s">
        <v>130</v>
      </c>
      <c r="D82" s="17">
        <v>6</v>
      </c>
      <c r="E82" s="60"/>
      <c r="F82" s="53">
        <f t="shared" si="5"/>
        <v>0</v>
      </c>
      <c r="G82" s="94"/>
      <c r="H82" s="44"/>
    </row>
    <row r="83" ht="18" customHeight="1" spans="1:8">
      <c r="A83" s="18">
        <v>510</v>
      </c>
      <c r="B83" s="59" t="s">
        <v>454</v>
      </c>
      <c r="C83" s="17" t="s">
        <v>128</v>
      </c>
      <c r="D83" s="17">
        <v>1</v>
      </c>
      <c r="E83" s="20"/>
      <c r="F83" s="53">
        <f t="shared" si="5"/>
        <v>0</v>
      </c>
      <c r="G83" s="94"/>
      <c r="H83" s="44"/>
    </row>
    <row r="84" ht="21.95" customHeight="1" spans="1:8">
      <c r="A84" s="18">
        <v>511</v>
      </c>
      <c r="B84" s="22" t="s">
        <v>455</v>
      </c>
      <c r="C84" s="23" t="s">
        <v>128</v>
      </c>
      <c r="D84" s="23">
        <v>1</v>
      </c>
      <c r="E84" s="96"/>
      <c r="F84" s="53">
        <f t="shared" si="5"/>
        <v>0</v>
      </c>
      <c r="G84" s="11"/>
      <c r="H84" s="44"/>
    </row>
    <row r="85" ht="18" customHeight="1" spans="1:8">
      <c r="A85" s="18">
        <v>512</v>
      </c>
      <c r="B85" s="69" t="s">
        <v>456</v>
      </c>
      <c r="C85" s="17" t="s">
        <v>128</v>
      </c>
      <c r="D85" s="20">
        <v>1</v>
      </c>
      <c r="E85" s="20"/>
      <c r="F85" s="53">
        <f t="shared" si="5"/>
        <v>0</v>
      </c>
      <c r="G85" s="85"/>
      <c r="H85" s="44"/>
    </row>
    <row r="86" ht="34.5" customHeight="1" spans="1:8">
      <c r="A86" s="18">
        <v>513</v>
      </c>
      <c r="B86" s="69" t="s">
        <v>457</v>
      </c>
      <c r="C86" s="97" t="s">
        <v>128</v>
      </c>
      <c r="D86" s="97">
        <v>10</v>
      </c>
      <c r="E86" s="20"/>
      <c r="F86" s="53">
        <f t="shared" ref="F86:F94" si="6">E86*D86</f>
        <v>0</v>
      </c>
      <c r="G86" s="85"/>
      <c r="H86" s="44"/>
    </row>
    <row r="87" ht="34.5" customHeight="1" spans="1:8">
      <c r="A87" s="18">
        <v>514</v>
      </c>
      <c r="B87" s="59" t="s">
        <v>458</v>
      </c>
      <c r="C87" s="17" t="s">
        <v>128</v>
      </c>
      <c r="D87" s="17">
        <v>3</v>
      </c>
      <c r="E87" s="20"/>
      <c r="F87" s="53">
        <f t="shared" si="6"/>
        <v>0</v>
      </c>
      <c r="G87" s="85"/>
      <c r="H87" s="44"/>
    </row>
    <row r="88" ht="69" customHeight="1" spans="1:8">
      <c r="A88" s="18">
        <v>515</v>
      </c>
      <c r="B88" s="69" t="s">
        <v>459</v>
      </c>
      <c r="C88" s="97" t="s">
        <v>74</v>
      </c>
      <c r="D88" s="97">
        <v>1</v>
      </c>
      <c r="E88" s="20"/>
      <c r="F88" s="53">
        <f t="shared" si="6"/>
        <v>0</v>
      </c>
      <c r="G88" s="98" t="s">
        <v>460</v>
      </c>
      <c r="H88" s="44"/>
    </row>
    <row r="89" ht="33" customHeight="1" spans="1:8">
      <c r="A89" s="61">
        <v>516</v>
      </c>
      <c r="B89" s="69" t="s">
        <v>461</v>
      </c>
      <c r="C89" s="17" t="s">
        <v>74</v>
      </c>
      <c r="D89" s="17">
        <v>1</v>
      </c>
      <c r="E89" s="20"/>
      <c r="F89" s="53">
        <f t="shared" si="6"/>
        <v>0</v>
      </c>
      <c r="G89" s="98"/>
      <c r="H89" s="44"/>
    </row>
    <row r="90" ht="80.1" customHeight="1" spans="1:8">
      <c r="A90" s="99"/>
      <c r="B90" s="59" t="s">
        <v>462</v>
      </c>
      <c r="C90" s="17" t="s">
        <v>74</v>
      </c>
      <c r="D90" s="17">
        <v>1</v>
      </c>
      <c r="E90" s="60"/>
      <c r="F90" s="53">
        <f t="shared" si="6"/>
        <v>0</v>
      </c>
      <c r="G90" s="11" t="s">
        <v>463</v>
      </c>
      <c r="H90" s="44"/>
    </row>
    <row r="91" ht="18" customHeight="1" spans="1:8">
      <c r="A91" s="99"/>
      <c r="B91" s="69" t="s">
        <v>464</v>
      </c>
      <c r="C91" s="97" t="s">
        <v>108</v>
      </c>
      <c r="D91" s="97">
        <v>6</v>
      </c>
      <c r="E91" s="20"/>
      <c r="F91" s="53">
        <f t="shared" si="6"/>
        <v>0</v>
      </c>
      <c r="G91" s="11"/>
      <c r="H91" s="44"/>
    </row>
    <row r="92" ht="18" customHeight="1" spans="1:8">
      <c r="A92" s="99"/>
      <c r="B92" s="69" t="s">
        <v>465</v>
      </c>
      <c r="C92" s="97" t="s">
        <v>108</v>
      </c>
      <c r="D92" s="97">
        <v>5</v>
      </c>
      <c r="E92" s="20"/>
      <c r="F92" s="53">
        <f t="shared" si="6"/>
        <v>0</v>
      </c>
      <c r="G92" s="11"/>
      <c r="H92" s="44"/>
    </row>
    <row r="93" ht="18" customHeight="1" spans="1:8">
      <c r="A93" s="99"/>
      <c r="B93" s="69" t="s">
        <v>466</v>
      </c>
      <c r="C93" s="97" t="s">
        <v>108</v>
      </c>
      <c r="D93" s="97">
        <v>5</v>
      </c>
      <c r="E93" s="20"/>
      <c r="F93" s="53">
        <f t="shared" si="6"/>
        <v>0</v>
      </c>
      <c r="G93" s="11"/>
      <c r="H93" s="44"/>
    </row>
    <row r="94" ht="18" customHeight="1" spans="1:8">
      <c r="A94" s="62"/>
      <c r="B94" s="69" t="s">
        <v>467</v>
      </c>
      <c r="C94" s="97" t="s">
        <v>128</v>
      </c>
      <c r="D94" s="97">
        <v>1</v>
      </c>
      <c r="E94" s="20"/>
      <c r="F94" s="53">
        <f t="shared" si="6"/>
        <v>0</v>
      </c>
      <c r="G94" s="11"/>
      <c r="H94" s="44"/>
    </row>
    <row r="95" ht="18" customHeight="1" spans="1:8">
      <c r="A95" s="47" t="s">
        <v>468</v>
      </c>
      <c r="B95" s="48" t="s">
        <v>469</v>
      </c>
      <c r="C95" s="17"/>
      <c r="D95" s="17"/>
      <c r="E95" s="60"/>
      <c r="F95" s="53">
        <f t="shared" ref="F95:F111" si="7">E95*D95</f>
        <v>0</v>
      </c>
      <c r="G95" s="11"/>
      <c r="H95" s="44"/>
    </row>
    <row r="96" ht="18" customHeight="1" spans="1:8">
      <c r="A96" s="20">
        <v>601</v>
      </c>
      <c r="B96" s="100" t="s">
        <v>470</v>
      </c>
      <c r="C96" s="97" t="s">
        <v>121</v>
      </c>
      <c r="D96" s="97">
        <v>15</v>
      </c>
      <c r="E96" s="20"/>
      <c r="F96" s="101">
        <f t="shared" si="7"/>
        <v>0</v>
      </c>
      <c r="G96" s="85"/>
      <c r="H96" s="44"/>
    </row>
    <row r="97" ht="18" customHeight="1" spans="1:8">
      <c r="A97" s="20">
        <v>602</v>
      </c>
      <c r="B97" s="69" t="s">
        <v>471</v>
      </c>
      <c r="C97" s="97" t="s">
        <v>121</v>
      </c>
      <c r="D97" s="97">
        <v>8</v>
      </c>
      <c r="E97" s="20"/>
      <c r="F97" s="101">
        <f t="shared" si="7"/>
        <v>0</v>
      </c>
      <c r="G97" s="85"/>
      <c r="H97" s="44"/>
    </row>
    <row r="98" ht="18" customHeight="1" spans="1:8">
      <c r="A98" s="20">
        <v>603</v>
      </c>
      <c r="B98" s="59" t="s">
        <v>472</v>
      </c>
      <c r="C98" s="17" t="s">
        <v>121</v>
      </c>
      <c r="D98" s="17">
        <v>121</v>
      </c>
      <c r="E98" s="17"/>
      <c r="F98" s="101">
        <f t="shared" si="7"/>
        <v>0</v>
      </c>
      <c r="G98" s="11"/>
      <c r="H98" s="44"/>
    </row>
    <row r="99" ht="18" customHeight="1" spans="1:8">
      <c r="A99" s="20">
        <v>604</v>
      </c>
      <c r="B99" s="11" t="s">
        <v>473</v>
      </c>
      <c r="C99" s="17" t="s">
        <v>191</v>
      </c>
      <c r="D99" s="17">
        <v>12</v>
      </c>
      <c r="E99" s="17"/>
      <c r="F99" s="101">
        <f t="shared" si="7"/>
        <v>0</v>
      </c>
      <c r="G99" s="85"/>
      <c r="H99" s="44"/>
    </row>
    <row r="100" ht="18" customHeight="1" spans="1:8">
      <c r="A100" s="20">
        <v>605</v>
      </c>
      <c r="B100" s="11" t="s">
        <v>474</v>
      </c>
      <c r="C100" s="17" t="s">
        <v>191</v>
      </c>
      <c r="D100" s="17">
        <v>12</v>
      </c>
      <c r="E100" s="17"/>
      <c r="F100" s="101">
        <f t="shared" si="7"/>
        <v>0</v>
      </c>
      <c r="G100" s="85"/>
      <c r="H100" s="44"/>
    </row>
    <row r="101" ht="18" customHeight="1" spans="1:8">
      <c r="A101" s="20">
        <v>606</v>
      </c>
      <c r="B101" s="11" t="s">
        <v>475</v>
      </c>
      <c r="C101" s="17" t="s">
        <v>191</v>
      </c>
      <c r="D101" s="17">
        <v>8</v>
      </c>
      <c r="E101" s="17"/>
      <c r="F101" s="101">
        <f t="shared" si="7"/>
        <v>0</v>
      </c>
      <c r="G101" s="85"/>
      <c r="H101" s="44"/>
    </row>
    <row r="102" ht="34.5" customHeight="1" spans="1:8">
      <c r="A102" s="20">
        <v>607</v>
      </c>
      <c r="B102" s="11" t="s">
        <v>476</v>
      </c>
      <c r="C102" s="17" t="s">
        <v>74</v>
      </c>
      <c r="D102" s="17">
        <v>1</v>
      </c>
      <c r="E102" s="17"/>
      <c r="F102" s="101">
        <f t="shared" si="7"/>
        <v>0</v>
      </c>
      <c r="G102" s="85"/>
      <c r="H102" s="44"/>
    </row>
    <row r="103" ht="34.5" customHeight="1" spans="1:8">
      <c r="A103" s="20">
        <v>608</v>
      </c>
      <c r="B103" s="59" t="s">
        <v>477</v>
      </c>
      <c r="C103" s="17" t="s">
        <v>128</v>
      </c>
      <c r="D103" s="17">
        <v>2</v>
      </c>
      <c r="E103" s="17"/>
      <c r="F103" s="101">
        <f t="shared" si="7"/>
        <v>0</v>
      </c>
      <c r="G103" s="85"/>
      <c r="H103" s="44"/>
    </row>
    <row r="104" ht="18" customHeight="1" spans="1:8">
      <c r="A104" s="20">
        <v>609</v>
      </c>
      <c r="B104" s="59" t="s">
        <v>478</v>
      </c>
      <c r="C104" s="17" t="s">
        <v>128</v>
      </c>
      <c r="D104" s="17">
        <v>1</v>
      </c>
      <c r="E104" s="20"/>
      <c r="F104" s="101">
        <f t="shared" si="7"/>
        <v>0</v>
      </c>
      <c r="G104" s="11"/>
      <c r="H104" s="44"/>
    </row>
    <row r="105" ht="34.5" customHeight="1" spans="1:8">
      <c r="A105" s="20">
        <v>610</v>
      </c>
      <c r="B105" s="102" t="s">
        <v>479</v>
      </c>
      <c r="C105" s="17" t="s">
        <v>128</v>
      </c>
      <c r="D105" s="17">
        <v>2</v>
      </c>
      <c r="E105" s="20"/>
      <c r="F105" s="101">
        <f t="shared" si="7"/>
        <v>0</v>
      </c>
      <c r="G105" s="11"/>
      <c r="H105" s="44"/>
    </row>
    <row r="106" ht="34.5" customHeight="1" spans="1:8">
      <c r="A106" s="20">
        <v>611</v>
      </c>
      <c r="B106" s="59" t="s">
        <v>480</v>
      </c>
      <c r="C106" s="17" t="s">
        <v>128</v>
      </c>
      <c r="D106" s="17">
        <v>1</v>
      </c>
      <c r="E106" s="20"/>
      <c r="F106" s="101">
        <f t="shared" si="7"/>
        <v>0</v>
      </c>
      <c r="G106" s="11"/>
      <c r="H106" s="44"/>
    </row>
    <row r="107" ht="26.1" customHeight="1" spans="1:8">
      <c r="A107" s="20">
        <v>612</v>
      </c>
      <c r="B107" s="69" t="s">
        <v>481</v>
      </c>
      <c r="C107" s="97" t="s">
        <v>128</v>
      </c>
      <c r="D107" s="97">
        <v>3</v>
      </c>
      <c r="E107" s="20"/>
      <c r="F107" s="101">
        <f t="shared" si="7"/>
        <v>0</v>
      </c>
      <c r="G107" s="11"/>
      <c r="H107" s="44"/>
    </row>
    <row r="108" customFormat="1" ht="34.5" customHeight="1" spans="1:8">
      <c r="A108" s="20">
        <v>613</v>
      </c>
      <c r="B108" s="59" t="s">
        <v>482</v>
      </c>
      <c r="C108" s="17" t="s">
        <v>185</v>
      </c>
      <c r="D108" s="17">
        <v>2</v>
      </c>
      <c r="E108" s="20"/>
      <c r="F108" s="101">
        <f t="shared" si="7"/>
        <v>0</v>
      </c>
      <c r="G108" s="11"/>
      <c r="H108" s="44"/>
    </row>
    <row r="109" customFormat="1" ht="23.1" customHeight="1" spans="1:8">
      <c r="A109" s="20">
        <v>614</v>
      </c>
      <c r="B109" s="59" t="s">
        <v>483</v>
      </c>
      <c r="C109" s="17" t="s">
        <v>128</v>
      </c>
      <c r="D109" s="17">
        <v>1</v>
      </c>
      <c r="E109" s="20"/>
      <c r="F109" s="101">
        <f t="shared" si="7"/>
        <v>0</v>
      </c>
      <c r="G109" s="11"/>
      <c r="H109" s="44"/>
    </row>
    <row r="110" ht="34.5" customHeight="1" spans="1:8">
      <c r="A110" s="20">
        <v>615</v>
      </c>
      <c r="B110" s="22" t="s">
        <v>484</v>
      </c>
      <c r="C110" s="23" t="s">
        <v>74</v>
      </c>
      <c r="D110" s="23">
        <v>1</v>
      </c>
      <c r="E110" s="20"/>
      <c r="F110" s="101">
        <f t="shared" si="7"/>
        <v>0</v>
      </c>
      <c r="G110" s="11"/>
      <c r="H110" s="44"/>
    </row>
    <row r="111" ht="34.5" customHeight="1" spans="1:8">
      <c r="A111" s="20">
        <v>616</v>
      </c>
      <c r="B111" s="22" t="s">
        <v>485</v>
      </c>
      <c r="C111" s="23" t="s">
        <v>74</v>
      </c>
      <c r="D111" s="23">
        <v>1</v>
      </c>
      <c r="E111" s="20"/>
      <c r="F111" s="101">
        <f t="shared" si="7"/>
        <v>0</v>
      </c>
      <c r="G111" s="11"/>
      <c r="H111" s="44"/>
    </row>
    <row r="112" ht="41.1" customHeight="1" spans="1:8">
      <c r="A112" s="103" t="s">
        <v>4</v>
      </c>
      <c r="B112" s="104" t="s">
        <v>368</v>
      </c>
      <c r="C112" s="105"/>
      <c r="D112" s="105"/>
      <c r="E112" s="106"/>
      <c r="F112" s="107"/>
      <c r="G112" s="11"/>
      <c r="H112" s="108"/>
    </row>
    <row r="113" ht="18.75" spans="1:8">
      <c r="A113" s="26"/>
      <c r="H113" s="108"/>
    </row>
    <row r="114" ht="20.1" customHeight="1" spans="1:8">
      <c r="A114" s="109" t="s">
        <v>486</v>
      </c>
      <c r="B114" s="110"/>
      <c r="C114" s="110"/>
      <c r="D114" s="110"/>
      <c r="E114" s="111"/>
      <c r="F114" s="112">
        <f>SUM(F6:F113)</f>
        <v>0</v>
      </c>
      <c r="G114" s="8"/>
      <c r="H114" s="108"/>
    </row>
    <row r="115" ht="18.75" spans="1:7">
      <c r="A115" s="113"/>
      <c r="B115" s="113"/>
      <c r="C115" s="113"/>
      <c r="D115" s="113"/>
      <c r="E115" s="113"/>
      <c r="F115" s="114"/>
      <c r="G115" s="113"/>
    </row>
    <row r="116" ht="18.75" spans="1:7">
      <c r="A116" s="113"/>
      <c r="B116" s="113"/>
      <c r="C116" s="115"/>
      <c r="D116" s="115"/>
      <c r="E116" s="115"/>
      <c r="F116" s="116"/>
      <c r="G116" s="117"/>
    </row>
    <row r="117" ht="18.75" spans="1:7">
      <c r="A117" s="113"/>
      <c r="B117" s="113"/>
      <c r="C117" s="115"/>
      <c r="D117" s="115"/>
      <c r="E117" s="115"/>
      <c r="F117" s="116"/>
      <c r="G117" s="117"/>
    </row>
    <row r="118" ht="18.75" spans="1:7">
      <c r="A118" s="113"/>
      <c r="B118" s="113"/>
      <c r="C118" s="115"/>
      <c r="D118" s="115"/>
      <c r="E118" s="115"/>
      <c r="F118" s="116"/>
      <c r="G118" s="117"/>
    </row>
    <row r="119" ht="18.75" spans="1:7">
      <c r="A119" s="113"/>
      <c r="B119" s="113"/>
      <c r="C119" s="115"/>
      <c r="D119" s="115"/>
      <c r="E119" s="115"/>
      <c r="F119" s="116"/>
      <c r="G119" s="117"/>
    </row>
    <row r="120" ht="18.75" spans="1:7">
      <c r="A120" s="113"/>
      <c r="B120" s="113"/>
      <c r="C120" s="115"/>
      <c r="D120" s="115"/>
      <c r="E120" s="115"/>
      <c r="F120" s="116"/>
      <c r="G120" s="117"/>
    </row>
    <row r="121" ht="18.75" spans="1:7">
      <c r="A121" s="113"/>
      <c r="B121" s="113"/>
      <c r="C121" s="115"/>
      <c r="D121" s="115"/>
      <c r="E121" s="115"/>
      <c r="F121" s="116"/>
      <c r="G121" s="117"/>
    </row>
    <row r="122" ht="18.75" spans="1:7">
      <c r="A122" s="113"/>
      <c r="B122" s="113"/>
      <c r="C122" s="115"/>
      <c r="D122" s="115"/>
      <c r="E122" s="115"/>
      <c r="F122" s="116"/>
      <c r="G122" s="117"/>
    </row>
    <row r="123" ht="18.75" spans="1:7">
      <c r="A123" s="113"/>
      <c r="B123" s="113"/>
      <c r="C123" s="115"/>
      <c r="D123" s="115"/>
      <c r="E123" s="115"/>
      <c r="F123" s="116"/>
      <c r="G123" s="117"/>
    </row>
    <row r="124" ht="18.75" spans="1:7">
      <c r="A124" s="113"/>
      <c r="B124" s="113"/>
      <c r="C124" s="115"/>
      <c r="D124" s="115"/>
      <c r="E124" s="115"/>
      <c r="F124" s="116"/>
      <c r="G124" s="117"/>
    </row>
    <row r="125" ht="18.75" spans="1:7">
      <c r="A125" s="113"/>
      <c r="B125" s="113"/>
      <c r="C125" s="115"/>
      <c r="D125" s="115"/>
      <c r="E125" s="115"/>
      <c r="F125" s="116"/>
      <c r="G125" s="117"/>
    </row>
    <row r="126" ht="18.75" spans="1:7">
      <c r="A126" s="113"/>
      <c r="B126" s="113"/>
      <c r="C126" s="115"/>
      <c r="D126" s="115"/>
      <c r="E126" s="115"/>
      <c r="F126" s="116"/>
      <c r="G126" s="117"/>
    </row>
  </sheetData>
  <mergeCells count="27">
    <mergeCell ref="A1:G1"/>
    <mergeCell ref="A2:G2"/>
    <mergeCell ref="B112:D112"/>
    <mergeCell ref="A114:E114"/>
    <mergeCell ref="A3:A4"/>
    <mergeCell ref="A11:A12"/>
    <mergeCell ref="A17:A18"/>
    <mergeCell ref="A20:A25"/>
    <mergeCell ref="A28:A33"/>
    <mergeCell ref="A34:A39"/>
    <mergeCell ref="A50:A51"/>
    <mergeCell ref="A52:A53"/>
    <mergeCell ref="A54:A55"/>
    <mergeCell ref="A56:A57"/>
    <mergeCell ref="A58:A59"/>
    <mergeCell ref="A61:A62"/>
    <mergeCell ref="A66:A67"/>
    <mergeCell ref="A68:A71"/>
    <mergeCell ref="A72:A75"/>
    <mergeCell ref="A76:A78"/>
    <mergeCell ref="A79:A82"/>
    <mergeCell ref="A89:A94"/>
    <mergeCell ref="C3:C4"/>
    <mergeCell ref="D3:D4"/>
    <mergeCell ref="E3:E4"/>
    <mergeCell ref="F3:F4"/>
    <mergeCell ref="G3:G4"/>
  </mergeCells>
  <printOptions horizontalCentered="1"/>
  <pageMargins left="0" right="0" top="0" bottom="0" header="0" footer="0"/>
  <pageSetup paperSize="9" scale="73" fitToHeight="0" orientation="portrait"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H39"/>
  <sheetViews>
    <sheetView view="pageBreakPreview" zoomScaleNormal="100" topLeftCell="A8" workbookViewId="0">
      <selection activeCell="E7" sqref="E7:E37"/>
    </sheetView>
  </sheetViews>
  <sheetFormatPr defaultColWidth="9" defaultRowHeight="13.5" outlineLevelCol="7"/>
  <cols>
    <col min="1" max="1" width="9" style="4"/>
    <col min="2" max="2" width="62.5" customWidth="1"/>
    <col min="3" max="5" width="8.5" style="4" customWidth="1"/>
    <col min="6" max="6" width="9.5" style="4" customWidth="1"/>
    <col min="7" max="7" width="11.375" customWidth="1"/>
    <col min="8" max="8" width="17.625" customWidth="1"/>
  </cols>
  <sheetData>
    <row r="1" ht="25.5" spans="1:8">
      <c r="A1" s="5" t="s">
        <v>64</v>
      </c>
      <c r="B1" s="5"/>
      <c r="C1" s="5"/>
      <c r="D1" s="5"/>
      <c r="E1" s="5"/>
      <c r="F1" s="5"/>
      <c r="G1" s="5"/>
      <c r="H1" s="6"/>
    </row>
    <row r="2" ht="18.75" spans="1:8">
      <c r="A2" s="7" t="s">
        <v>487</v>
      </c>
      <c r="B2" s="7"/>
      <c r="C2" s="7"/>
      <c r="D2" s="7"/>
      <c r="E2" s="7"/>
      <c r="F2" s="7"/>
      <c r="G2" s="7"/>
      <c r="H2" s="6"/>
    </row>
    <row r="3" ht="18" customHeight="1" spans="1:8">
      <c r="A3" s="8" t="s">
        <v>150</v>
      </c>
      <c r="B3" s="8" t="s">
        <v>151</v>
      </c>
      <c r="C3" s="9" t="s">
        <v>67</v>
      </c>
      <c r="D3" s="9" t="s">
        <v>68</v>
      </c>
      <c r="E3" s="10" t="s">
        <v>69</v>
      </c>
      <c r="F3" s="10" t="s">
        <v>70</v>
      </c>
      <c r="G3" s="8" t="s">
        <v>4</v>
      </c>
      <c r="H3" s="6"/>
    </row>
    <row r="4" ht="45" customHeight="1" spans="1:8">
      <c r="A4" s="8"/>
      <c r="B4" s="11" t="s">
        <v>488</v>
      </c>
      <c r="C4" s="9"/>
      <c r="D4" s="9"/>
      <c r="E4" s="12"/>
      <c r="F4" s="12"/>
      <c r="G4" s="8"/>
      <c r="H4" s="6"/>
    </row>
    <row r="5" ht="18" customHeight="1" spans="1:8">
      <c r="A5" s="13" t="s">
        <v>489</v>
      </c>
      <c r="B5" s="14" t="s">
        <v>490</v>
      </c>
      <c r="C5" s="15"/>
      <c r="D5" s="15"/>
      <c r="E5" s="15"/>
      <c r="F5" s="15"/>
      <c r="G5" s="16"/>
      <c r="H5" s="6"/>
    </row>
    <row r="6" ht="45" customHeight="1" spans="1:8">
      <c r="A6" s="17"/>
      <c r="B6" s="11" t="s">
        <v>491</v>
      </c>
      <c r="C6" s="17"/>
      <c r="D6" s="17"/>
      <c r="E6" s="17"/>
      <c r="F6" s="17"/>
      <c r="G6" s="11"/>
      <c r="H6" s="6"/>
    </row>
    <row r="7" ht="45" customHeight="1" spans="1:8">
      <c r="A7" s="17">
        <v>101</v>
      </c>
      <c r="B7" s="11" t="s">
        <v>492</v>
      </c>
      <c r="C7" s="17" t="s">
        <v>381</v>
      </c>
      <c r="D7" s="17">
        <v>4</v>
      </c>
      <c r="E7" s="17"/>
      <c r="F7" s="17">
        <f t="shared" ref="F7:F13" si="0">E7*D7</f>
        <v>0</v>
      </c>
      <c r="G7" s="11"/>
      <c r="H7" s="6"/>
    </row>
    <row r="8" ht="45" customHeight="1" spans="1:8">
      <c r="A8" s="17">
        <v>102</v>
      </c>
      <c r="B8" s="11" t="s">
        <v>493</v>
      </c>
      <c r="C8" s="17" t="s">
        <v>381</v>
      </c>
      <c r="D8" s="17">
        <v>25</v>
      </c>
      <c r="E8" s="17"/>
      <c r="F8" s="17">
        <f t="shared" si="0"/>
        <v>0</v>
      </c>
      <c r="G8" s="11"/>
      <c r="H8" s="6"/>
    </row>
    <row r="9" ht="21.95" customHeight="1" spans="1:8">
      <c r="A9" s="18">
        <v>103</v>
      </c>
      <c r="B9" s="11" t="s">
        <v>494</v>
      </c>
      <c r="C9" s="17" t="s">
        <v>381</v>
      </c>
      <c r="D9" s="17">
        <v>1</v>
      </c>
      <c r="E9" s="17"/>
      <c r="F9" s="17">
        <f t="shared" si="0"/>
        <v>0</v>
      </c>
      <c r="G9" s="11"/>
      <c r="H9" s="6"/>
    </row>
    <row r="10" ht="30" customHeight="1" spans="1:8">
      <c r="A10" s="19"/>
      <c r="B10" s="11" t="s">
        <v>495</v>
      </c>
      <c r="C10" s="17" t="s">
        <v>381</v>
      </c>
      <c r="D10" s="17">
        <v>1</v>
      </c>
      <c r="E10" s="17"/>
      <c r="F10" s="17">
        <f t="shared" si="0"/>
        <v>0</v>
      </c>
      <c r="G10" s="11"/>
      <c r="H10" s="6"/>
    </row>
    <row r="11" ht="18" customHeight="1" spans="1:8">
      <c r="A11" s="17">
        <v>104</v>
      </c>
      <c r="B11" s="11" t="s">
        <v>496</v>
      </c>
      <c r="C11" s="17" t="s">
        <v>381</v>
      </c>
      <c r="D11" s="17">
        <v>1</v>
      </c>
      <c r="E11" s="17"/>
      <c r="F11" s="17">
        <f t="shared" si="0"/>
        <v>0</v>
      </c>
      <c r="G11" s="11"/>
      <c r="H11" s="6"/>
    </row>
    <row r="12" ht="18" customHeight="1" spans="1:8">
      <c r="A12" s="17">
        <v>105</v>
      </c>
      <c r="B12" s="11" t="s">
        <v>497</v>
      </c>
      <c r="C12" s="17" t="s">
        <v>381</v>
      </c>
      <c r="D12" s="17">
        <v>1</v>
      </c>
      <c r="E12" s="17"/>
      <c r="F12" s="17">
        <f t="shared" si="0"/>
        <v>0</v>
      </c>
      <c r="G12" s="11"/>
      <c r="H12" s="6"/>
    </row>
    <row r="13" ht="18" customHeight="1" spans="1:8">
      <c r="A13" s="17"/>
      <c r="B13" s="11" t="s">
        <v>498</v>
      </c>
      <c r="C13" s="17" t="s">
        <v>74</v>
      </c>
      <c r="D13" s="17">
        <v>1</v>
      </c>
      <c r="E13" s="17"/>
      <c r="F13" s="17">
        <f t="shared" si="0"/>
        <v>0</v>
      </c>
      <c r="G13" s="11"/>
      <c r="H13" s="6"/>
    </row>
    <row r="14" ht="18" customHeight="1" spans="1:8">
      <c r="A14" s="17">
        <v>106</v>
      </c>
      <c r="B14" s="11" t="s">
        <v>499</v>
      </c>
      <c r="C14" s="17" t="s">
        <v>381</v>
      </c>
      <c r="D14" s="17">
        <v>1</v>
      </c>
      <c r="E14" s="17"/>
      <c r="F14" s="17">
        <f t="shared" ref="F14:F25" si="1">E14*D14</f>
        <v>0</v>
      </c>
      <c r="G14" s="11"/>
      <c r="H14" s="6"/>
    </row>
    <row r="15" ht="18" customHeight="1" spans="1:8">
      <c r="A15" s="17">
        <v>107</v>
      </c>
      <c r="B15" s="11" t="s">
        <v>500</v>
      </c>
      <c r="C15" s="17" t="s">
        <v>381</v>
      </c>
      <c r="D15" s="17">
        <v>1</v>
      </c>
      <c r="E15" s="17"/>
      <c r="F15" s="17">
        <f t="shared" si="1"/>
        <v>0</v>
      </c>
      <c r="G15" s="11"/>
      <c r="H15" s="6"/>
    </row>
    <row r="16" ht="18" customHeight="1" spans="1:8">
      <c r="A16" s="17">
        <v>108</v>
      </c>
      <c r="B16" s="11" t="s">
        <v>501</v>
      </c>
      <c r="C16" s="17" t="s">
        <v>381</v>
      </c>
      <c r="D16" s="17">
        <v>1</v>
      </c>
      <c r="E16" s="17"/>
      <c r="F16" s="17">
        <f t="shared" si="1"/>
        <v>0</v>
      </c>
      <c r="G16" s="11"/>
      <c r="H16" s="6"/>
    </row>
    <row r="17" ht="18" customHeight="1" spans="1:8">
      <c r="A17" s="17">
        <v>109</v>
      </c>
      <c r="B17" s="11" t="s">
        <v>502</v>
      </c>
      <c r="C17" s="17" t="s">
        <v>381</v>
      </c>
      <c r="D17" s="17">
        <v>1</v>
      </c>
      <c r="E17" s="17"/>
      <c r="F17" s="17">
        <f t="shared" si="1"/>
        <v>0</v>
      </c>
      <c r="G17" s="11"/>
      <c r="H17" s="6"/>
    </row>
    <row r="18" ht="18" customHeight="1" spans="1:8">
      <c r="A18" s="17">
        <v>110</v>
      </c>
      <c r="B18" s="11" t="s">
        <v>503</v>
      </c>
      <c r="C18" s="17" t="s">
        <v>381</v>
      </c>
      <c r="D18" s="17">
        <v>1</v>
      </c>
      <c r="E18" s="17"/>
      <c r="F18" s="17">
        <f t="shared" si="1"/>
        <v>0</v>
      </c>
      <c r="G18" s="11"/>
      <c r="H18" s="6"/>
    </row>
    <row r="19" ht="18" customHeight="1" spans="1:8">
      <c r="A19" s="18">
        <v>111</v>
      </c>
      <c r="B19" s="11" t="s">
        <v>504</v>
      </c>
      <c r="C19" s="17" t="s">
        <v>381</v>
      </c>
      <c r="D19" s="17">
        <v>1</v>
      </c>
      <c r="E19" s="17"/>
      <c r="F19" s="17">
        <f t="shared" si="1"/>
        <v>0</v>
      </c>
      <c r="G19" s="11"/>
      <c r="H19" s="6"/>
    </row>
    <row r="20" ht="18" customHeight="1" spans="1:8">
      <c r="A20" s="19"/>
      <c r="B20" s="11" t="s">
        <v>505</v>
      </c>
      <c r="C20" s="17" t="s">
        <v>506</v>
      </c>
      <c r="D20" s="17">
        <v>2</v>
      </c>
      <c r="E20" s="17"/>
      <c r="F20" s="17">
        <f t="shared" si="1"/>
        <v>0</v>
      </c>
      <c r="G20" s="11"/>
      <c r="H20" s="6"/>
    </row>
    <row r="21" ht="18" customHeight="1" spans="1:8">
      <c r="A21" s="17">
        <v>112</v>
      </c>
      <c r="B21" s="11" t="s">
        <v>507</v>
      </c>
      <c r="C21" s="17" t="s">
        <v>381</v>
      </c>
      <c r="D21" s="17">
        <v>2</v>
      </c>
      <c r="E21" s="17"/>
      <c r="F21" s="17">
        <f t="shared" si="1"/>
        <v>0</v>
      </c>
      <c r="G21" s="11"/>
      <c r="H21" s="6"/>
    </row>
    <row r="22" ht="18" customHeight="1" spans="1:8">
      <c r="A22" s="17">
        <v>113</v>
      </c>
      <c r="B22" s="11" t="s">
        <v>508</v>
      </c>
      <c r="C22" s="17" t="s">
        <v>381</v>
      </c>
      <c r="D22" s="17">
        <v>1</v>
      </c>
      <c r="E22" s="17"/>
      <c r="F22" s="17">
        <f t="shared" si="1"/>
        <v>0</v>
      </c>
      <c r="G22" s="11"/>
      <c r="H22" s="6"/>
    </row>
    <row r="23" ht="18" customHeight="1" spans="1:8">
      <c r="A23" s="17">
        <v>114</v>
      </c>
      <c r="B23" s="11" t="s">
        <v>509</v>
      </c>
      <c r="C23" s="17" t="s">
        <v>381</v>
      </c>
      <c r="D23" s="17">
        <v>2</v>
      </c>
      <c r="E23" s="17"/>
      <c r="F23" s="17">
        <f t="shared" si="1"/>
        <v>0</v>
      </c>
      <c r="G23" s="11"/>
      <c r="H23" s="6"/>
    </row>
    <row r="24" ht="18" customHeight="1" spans="1:8">
      <c r="A24" s="17">
        <v>115</v>
      </c>
      <c r="B24" s="11" t="s">
        <v>510</v>
      </c>
      <c r="C24" s="17" t="s">
        <v>381</v>
      </c>
      <c r="D24" s="17">
        <v>2</v>
      </c>
      <c r="E24" s="20"/>
      <c r="F24" s="17">
        <f t="shared" si="1"/>
        <v>0</v>
      </c>
      <c r="G24" s="11"/>
      <c r="H24" s="6"/>
    </row>
    <row r="25" s="1" customFormat="1" ht="18" customHeight="1" spans="1:7">
      <c r="A25" s="17">
        <v>116</v>
      </c>
      <c r="B25" s="11" t="s">
        <v>511</v>
      </c>
      <c r="C25" s="17" t="s">
        <v>381</v>
      </c>
      <c r="D25" s="17">
        <v>1</v>
      </c>
      <c r="E25" s="20"/>
      <c r="F25" s="17">
        <f t="shared" si="1"/>
        <v>0</v>
      </c>
      <c r="G25" s="11"/>
    </row>
    <row r="26" s="1" customFormat="1" ht="34.5" customHeight="1" spans="1:7">
      <c r="A26" s="17">
        <v>117</v>
      </c>
      <c r="B26" s="21" t="s">
        <v>512</v>
      </c>
      <c r="C26" s="17" t="s">
        <v>381</v>
      </c>
      <c r="D26" s="17">
        <v>2</v>
      </c>
      <c r="E26" s="20"/>
      <c r="F26" s="17">
        <f t="shared" ref="F26:F37" si="2">E26*D26</f>
        <v>0</v>
      </c>
      <c r="G26" s="11"/>
    </row>
    <row r="27" s="1" customFormat="1" ht="18" customHeight="1" spans="1:7">
      <c r="A27" s="17">
        <v>118</v>
      </c>
      <c r="B27" s="11" t="s">
        <v>513</v>
      </c>
      <c r="C27" s="17" t="s">
        <v>381</v>
      </c>
      <c r="D27" s="17">
        <v>1</v>
      </c>
      <c r="E27" s="20"/>
      <c r="F27" s="17">
        <f t="shared" si="2"/>
        <v>0</v>
      </c>
      <c r="G27" s="11"/>
    </row>
    <row r="28" s="2" customFormat="1" ht="18" customHeight="1" spans="1:7">
      <c r="A28" s="17">
        <v>119</v>
      </c>
      <c r="B28" s="22" t="s">
        <v>514</v>
      </c>
      <c r="C28" s="17" t="s">
        <v>381</v>
      </c>
      <c r="D28" s="17">
        <v>1</v>
      </c>
      <c r="E28" s="20"/>
      <c r="F28" s="17">
        <f t="shared" si="2"/>
        <v>0</v>
      </c>
      <c r="G28" s="11"/>
    </row>
    <row r="29" s="2" customFormat="1" ht="18" customHeight="1" spans="1:7">
      <c r="A29" s="17">
        <v>120</v>
      </c>
      <c r="B29" s="22" t="s">
        <v>515</v>
      </c>
      <c r="C29" s="23" t="s">
        <v>74</v>
      </c>
      <c r="D29" s="23">
        <v>1</v>
      </c>
      <c r="E29" s="20"/>
      <c r="F29" s="17">
        <f t="shared" si="2"/>
        <v>0</v>
      </c>
      <c r="G29" s="24"/>
    </row>
    <row r="30" s="2" customFormat="1" ht="18" customHeight="1" spans="1:7">
      <c r="A30" s="23">
        <v>121</v>
      </c>
      <c r="B30" s="25" t="s">
        <v>516</v>
      </c>
      <c r="C30" s="23" t="s">
        <v>381</v>
      </c>
      <c r="D30" s="23">
        <v>2</v>
      </c>
      <c r="E30" s="20"/>
      <c r="F30" s="17">
        <f t="shared" si="2"/>
        <v>0</v>
      </c>
      <c r="G30" s="22"/>
    </row>
    <row r="31" s="3" customFormat="1" ht="18" customHeight="1" spans="1:7">
      <c r="A31" s="23">
        <v>122</v>
      </c>
      <c r="B31" s="22" t="s">
        <v>517</v>
      </c>
      <c r="C31" s="23" t="s">
        <v>74</v>
      </c>
      <c r="D31" s="23">
        <v>1</v>
      </c>
      <c r="E31" s="20"/>
      <c r="F31" s="17">
        <f t="shared" si="2"/>
        <v>0</v>
      </c>
      <c r="G31" s="9"/>
    </row>
    <row r="32" s="3" customFormat="1" ht="18" customHeight="1" spans="1:7">
      <c r="A32" s="23">
        <v>123</v>
      </c>
      <c r="B32" s="22" t="s">
        <v>518</v>
      </c>
      <c r="C32" s="23" t="s">
        <v>128</v>
      </c>
      <c r="D32" s="23">
        <v>3</v>
      </c>
      <c r="E32" s="20"/>
      <c r="F32" s="17">
        <f t="shared" si="2"/>
        <v>0</v>
      </c>
      <c r="G32" s="9"/>
    </row>
    <row r="33" s="3" customFormat="1" ht="18" customHeight="1" spans="1:7">
      <c r="A33" s="23">
        <v>124</v>
      </c>
      <c r="B33" s="22" t="s">
        <v>519</v>
      </c>
      <c r="C33" s="23" t="s">
        <v>128</v>
      </c>
      <c r="D33" s="23">
        <v>3</v>
      </c>
      <c r="E33" s="20"/>
      <c r="F33" s="17">
        <f t="shared" si="2"/>
        <v>0</v>
      </c>
      <c r="G33" s="9"/>
    </row>
    <row r="34" s="3" customFormat="1" ht="18" customHeight="1" spans="1:7">
      <c r="A34" s="23">
        <v>125</v>
      </c>
      <c r="B34" s="22" t="s">
        <v>520</v>
      </c>
      <c r="C34" s="23" t="s">
        <v>128</v>
      </c>
      <c r="D34" s="23">
        <v>3</v>
      </c>
      <c r="E34" s="20"/>
      <c r="F34" s="17">
        <f t="shared" si="2"/>
        <v>0</v>
      </c>
      <c r="G34" s="9"/>
    </row>
    <row r="35" s="3" customFormat="1" ht="18" customHeight="1" spans="1:7">
      <c r="A35" s="23">
        <v>126</v>
      </c>
      <c r="B35" s="22" t="s">
        <v>521</v>
      </c>
      <c r="C35" s="23" t="s">
        <v>128</v>
      </c>
      <c r="D35" s="23">
        <v>3</v>
      </c>
      <c r="E35" s="20"/>
      <c r="F35" s="17">
        <f t="shared" si="2"/>
        <v>0</v>
      </c>
      <c r="G35" s="9"/>
    </row>
    <row r="36" s="3" customFormat="1" ht="18" customHeight="1" spans="1:7">
      <c r="A36" s="23">
        <v>127</v>
      </c>
      <c r="B36" s="22" t="s">
        <v>522</v>
      </c>
      <c r="C36" s="23" t="s">
        <v>74</v>
      </c>
      <c r="D36" s="23">
        <v>1</v>
      </c>
      <c r="E36" s="20"/>
      <c r="F36" s="17">
        <f t="shared" si="2"/>
        <v>0</v>
      </c>
      <c r="G36" s="9"/>
    </row>
    <row r="37" s="3" customFormat="1" ht="59.1" customHeight="1" spans="1:7">
      <c r="A37" s="23">
        <v>128</v>
      </c>
      <c r="B37" s="22" t="s">
        <v>523</v>
      </c>
      <c r="C37" s="23" t="s">
        <v>74</v>
      </c>
      <c r="D37" s="23">
        <v>1</v>
      </c>
      <c r="E37" s="20"/>
      <c r="F37" s="17">
        <f t="shared" si="2"/>
        <v>0</v>
      </c>
      <c r="G37" s="9"/>
    </row>
    <row r="38" s="3" customFormat="1" ht="38.1" customHeight="1" spans="1:7">
      <c r="A38" s="26" t="s">
        <v>4</v>
      </c>
      <c r="B38" s="27" t="s">
        <v>368</v>
      </c>
      <c r="C38" s="28"/>
      <c r="D38" s="28"/>
      <c r="E38" s="29"/>
      <c r="F38" s="29"/>
      <c r="G38" s="9"/>
    </row>
    <row r="39" ht="20.1" customHeight="1" spans="1:7">
      <c r="A39" s="30" t="s">
        <v>524</v>
      </c>
      <c r="B39" s="31"/>
      <c r="C39" s="31"/>
      <c r="D39" s="31"/>
      <c r="E39" s="31"/>
      <c r="F39" s="32">
        <f>SUM(F6:F38)</f>
        <v>0</v>
      </c>
      <c r="G39" s="9"/>
    </row>
  </sheetData>
  <mergeCells count="12">
    <mergeCell ref="A1:G1"/>
    <mergeCell ref="A2:G2"/>
    <mergeCell ref="B38:D38"/>
    <mergeCell ref="A39:E39"/>
    <mergeCell ref="A3:A4"/>
    <mergeCell ref="A9:A10"/>
    <mergeCell ref="A19:A20"/>
    <mergeCell ref="C3:C4"/>
    <mergeCell ref="D3:D4"/>
    <mergeCell ref="E3:E4"/>
    <mergeCell ref="F3:F4"/>
    <mergeCell ref="G3:G4"/>
  </mergeCells>
  <pageMargins left="0.707638888888889" right="0.707638888888889" top="0.747916666666667" bottom="0.747916666666667" header="0.313888888888889" footer="0.313888888888889"/>
  <pageSetup paperSize="9" scale="75" fitToHeight="0"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6" master=""/>
  <rangeList sheetStid="18" master=""/>
  <rangeList sheetStid="13" master="">
    <arrUserId title="区域1" rangeCreator="" othersAccessPermission="edit"/>
  </rangeList>
  <rangeList sheetStid="25" master=""/>
  <rangeList sheetStid="24" master=""/>
  <rangeList sheetStid="10" master=""/>
  <rangeList sheetStid="11"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船舶数据</vt:lpstr>
      <vt:lpstr>服务工程</vt:lpstr>
      <vt:lpstr>坞修工程  </vt:lpstr>
      <vt:lpstr>甲板工程 </vt:lpstr>
      <vt:lpstr>轮机工程  </vt:lpstr>
      <vt:lpstr>电气工程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SSR、MooleR</cp:lastModifiedBy>
  <dcterms:created xsi:type="dcterms:W3CDTF">2006-09-14T19:21:00Z</dcterms:created>
  <cp:lastPrinted>2022-04-22T09:16:00Z</cp:lastPrinted>
  <dcterms:modified xsi:type="dcterms:W3CDTF">2025-03-25T02:08:35Z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6A3977466E8C426A9324339120620881</vt:lpwstr>
  </property>
  <property fmtid="{D5CDD505-2E9C-101B-9397-08002B2CF9AE}" pid="3" name="KSOProductBuildVer">
    <vt:lpwstr>2052-11.8.6.11829</vt:lpwstr>
  </property>
  <property fmtid="{D5CDD505-2E9C-101B-9397-08002B2CF9AE}" pid="4" name="KSOReadingLayout">
    <vt:bool>false</vt:bool>
  </property>
</Properties>
</file>