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913" activeTab="1"/>
  </bookViews>
  <sheets>
    <sheet name="船舶数据" sheetId="2" r:id="rId1"/>
    <sheet name="汇总" sheetId="18" r:id="rId2"/>
    <sheet name="服务工程" sheetId="3" r:id="rId3"/>
    <sheet name="坞修工程 " sheetId="12" r:id="rId4"/>
    <sheet name="甲板工程 " sheetId="9" r:id="rId5"/>
    <sheet name="轮机工程  " sheetId="10" r:id="rId6"/>
    <sheet name="重大工程" sheetId="16" r:id="rId7"/>
    <sheet name="电气工程" sheetId="13" r:id="rId8"/>
    <sheet name="技改工程" sheetId="15" r:id="rId9"/>
  </sheets>
  <definedNames>
    <definedName name="_xlnm.Print_Area" localSheetId="7">电气工程!$A$1:$G$51</definedName>
    <definedName name="_xlnm.Print_Area" localSheetId="2">服务工程!$A$1:$G$60</definedName>
    <definedName name="_xlnm.Print_Area" localSheetId="8">技改工程!$A$1:$G$157</definedName>
    <definedName name="_xlnm.Print_Area" localSheetId="4">'甲板工程 '!$A$1:$G$192</definedName>
    <definedName name="_xlnm.Print_Area" localSheetId="5">'轮机工程  '!$A$1:$G$198</definedName>
    <definedName name="_xlnm.Print_Area" localSheetId="3">'坞修工程 '!$A$1:$G$109</definedName>
    <definedName name="_xlnm.Print_Area" localSheetId="6">重大工程!$A$1:$G$30</definedName>
  </definedNames>
  <calcPr calcId="144525"/>
</workbook>
</file>

<file path=xl/sharedStrings.xml><?xml version="1.0" encoding="utf-8"?>
<sst xmlns="http://schemas.openxmlformats.org/spreadsheetml/2006/main" count="1751" uniqueCount="923">
  <si>
    <t>浙能7轮2025年中间检验修理工程单</t>
  </si>
  <si>
    <t>船舶数据</t>
  </si>
  <si>
    <r>
      <rPr>
        <sz val="10.5"/>
        <color indexed="8"/>
        <rFont val="宋体"/>
        <charset val="134"/>
      </rPr>
      <t>现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船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名</t>
    </r>
  </si>
  <si>
    <t>浙能7</t>
  </si>
  <si>
    <t>船籍港</t>
  </si>
  <si>
    <t>宁波</t>
  </si>
  <si>
    <r>
      <rPr>
        <sz val="10.5"/>
        <color indexed="8"/>
        <rFont val="宋体"/>
        <charset val="134"/>
      </rPr>
      <t>原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船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名</t>
    </r>
  </si>
  <si>
    <t>HORIZON RUBY</t>
  </si>
  <si>
    <t>呼号</t>
  </si>
  <si>
    <t>BOOD2</t>
  </si>
  <si>
    <t>制造地点</t>
  </si>
  <si>
    <t>中国</t>
  </si>
  <si>
    <t>船籍符号</t>
  </si>
  <si>
    <t>CCS</t>
  </si>
  <si>
    <t>制造厂家</t>
  </si>
  <si>
    <t>沪东中华造船有限公司</t>
  </si>
  <si>
    <t>交付日期</t>
  </si>
  <si>
    <t>2013.04.25</t>
  </si>
  <si>
    <t>总长（m）</t>
  </si>
  <si>
    <r>
      <rPr>
        <sz val="10.5"/>
        <color indexed="8"/>
        <rFont val="宋体"/>
        <charset val="134"/>
      </rPr>
      <t>总</t>
    </r>
    <r>
      <rPr>
        <sz val="10.5"/>
        <color indexed="8"/>
        <rFont val="Times New Roman"/>
        <charset val="134"/>
      </rPr>
      <t xml:space="preserve">    </t>
    </r>
    <r>
      <rPr>
        <sz val="10.5"/>
        <color indexed="8"/>
        <rFont val="宋体"/>
        <charset val="134"/>
      </rPr>
      <t>吨</t>
    </r>
  </si>
  <si>
    <t>两柱间长（m）</t>
  </si>
  <si>
    <r>
      <rPr>
        <sz val="10.5"/>
        <color indexed="8"/>
        <rFont val="宋体"/>
        <charset val="134"/>
      </rPr>
      <t>净</t>
    </r>
    <r>
      <rPr>
        <sz val="10.5"/>
        <color indexed="8"/>
        <rFont val="Times New Roman"/>
        <charset val="134"/>
      </rPr>
      <t xml:space="preserve">    </t>
    </r>
    <r>
      <rPr>
        <sz val="10.5"/>
        <color indexed="8"/>
        <rFont val="宋体"/>
        <charset val="134"/>
      </rPr>
      <t>吨</t>
    </r>
  </si>
  <si>
    <t>总宽（m)</t>
  </si>
  <si>
    <r>
      <rPr>
        <sz val="10.5"/>
        <color indexed="8"/>
        <rFont val="宋体"/>
        <charset val="134"/>
      </rPr>
      <t>载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重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吨</t>
    </r>
  </si>
  <si>
    <t>型深（m)</t>
  </si>
  <si>
    <r>
      <rPr>
        <sz val="10.5"/>
        <color indexed="8"/>
        <rFont val="宋体"/>
        <charset val="134"/>
      </rPr>
      <t>吃水（首</t>
    </r>
    <r>
      <rPr>
        <sz val="10.5"/>
        <color indexed="8"/>
        <rFont val="Times New Roman"/>
        <charset val="134"/>
      </rPr>
      <t>m</t>
    </r>
    <r>
      <rPr>
        <sz val="10.5"/>
        <color indexed="8"/>
        <rFont val="宋体"/>
        <charset val="134"/>
      </rPr>
      <t>）</t>
    </r>
  </si>
  <si>
    <t>吃水（中m)</t>
  </si>
  <si>
    <t>吃水（尾m)</t>
  </si>
  <si>
    <t>设备数据</t>
  </si>
  <si>
    <t xml:space="preserve">          项
设              目
     备</t>
  </si>
  <si>
    <r>
      <rPr>
        <sz val="11"/>
        <color indexed="8"/>
        <rFont val="宋体"/>
        <charset val="134"/>
      </rPr>
      <t>主  机</t>
    </r>
  </si>
  <si>
    <t>发动原动机</t>
  </si>
  <si>
    <t>发电机</t>
  </si>
  <si>
    <r>
      <rPr>
        <sz val="10"/>
        <rFont val="宋体"/>
        <charset val="134"/>
      </rPr>
      <t>型</t>
    </r>
    <r>
      <rPr>
        <sz val="10.5"/>
        <color indexed="8"/>
        <rFont val="Times New Roman"/>
        <charset val="134"/>
      </rPr>
      <t xml:space="preserve">    </t>
    </r>
    <r>
      <rPr>
        <sz val="10.5"/>
        <color indexed="8"/>
        <rFont val="宋体"/>
        <charset val="134"/>
      </rPr>
      <t>号</t>
    </r>
  </si>
  <si>
    <t xml:space="preserve">MAN B&amp;W  5S60MC-C8 </t>
  </si>
  <si>
    <t>6EY18ALW</t>
  </si>
  <si>
    <t>FE547A-8</t>
  </si>
  <si>
    <r>
      <rPr>
        <sz val="10"/>
        <rFont val="宋体"/>
        <charset val="134"/>
      </rPr>
      <t>制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造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者</t>
    </r>
  </si>
  <si>
    <t>HHM</t>
  </si>
  <si>
    <t>雅马</t>
  </si>
  <si>
    <t>TAIYO ELECTRIC CO.,LTD</t>
  </si>
  <si>
    <t>额定功率</t>
  </si>
  <si>
    <t>10000KW</t>
  </si>
  <si>
    <t>615KW</t>
  </si>
  <si>
    <t>712.5KVA</t>
  </si>
  <si>
    <t>制造日期</t>
  </si>
  <si>
    <t>服务功率</t>
  </si>
  <si>
    <t>9000KW</t>
  </si>
  <si>
    <t>570KW</t>
  </si>
  <si>
    <t>额定转速</t>
  </si>
  <si>
    <t>101rpm</t>
  </si>
  <si>
    <t>900 rpm</t>
  </si>
  <si>
    <t>服务转速</t>
  </si>
  <si>
    <t>78rpm</t>
  </si>
  <si>
    <t>螺旋桨数据</t>
  </si>
  <si>
    <t>类型和材料</t>
  </si>
  <si>
    <r>
      <rPr>
        <sz val="11"/>
        <color indexed="8"/>
        <rFont val="宋体"/>
        <charset val="134"/>
      </rPr>
      <t>直  径（m）</t>
    </r>
  </si>
  <si>
    <r>
      <rPr>
        <sz val="11"/>
        <color indexed="8"/>
        <rFont val="宋体"/>
        <charset val="134"/>
      </rPr>
      <t>螺  距（m）</t>
    </r>
  </si>
  <si>
    <r>
      <rPr>
        <sz val="10.5"/>
        <color indexed="8"/>
        <rFont val="宋体"/>
        <charset val="134"/>
      </rPr>
      <t>螺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旋</t>
    </r>
    <r>
      <rPr>
        <sz val="10.5"/>
        <color indexed="8"/>
        <rFont val="Times New Roman"/>
        <charset val="134"/>
      </rPr>
      <t xml:space="preserve"> </t>
    </r>
    <r>
      <rPr>
        <sz val="10.5"/>
        <color indexed="8"/>
        <rFont val="宋体"/>
        <charset val="134"/>
      </rPr>
      <t>桨</t>
    </r>
  </si>
  <si>
    <t>定距桨 铜合金</t>
  </si>
  <si>
    <t>6900mm</t>
  </si>
  <si>
    <t>5138.1mm</t>
  </si>
  <si>
    <t>浙能7轮2025年度检验修理工程</t>
  </si>
  <si>
    <t>修理费用汇总表</t>
  </si>
  <si>
    <t>序号</t>
  </si>
  <si>
    <t>工程</t>
  </si>
  <si>
    <t>金额：元</t>
  </si>
  <si>
    <t>备注</t>
  </si>
  <si>
    <t>服务工程</t>
  </si>
  <si>
    <t>坞修工程</t>
  </si>
  <si>
    <t>甲板工程</t>
  </si>
  <si>
    <t>轮机工程</t>
  </si>
  <si>
    <t>重大工程</t>
  </si>
  <si>
    <t>电气工程</t>
  </si>
  <si>
    <t>技改工程</t>
  </si>
  <si>
    <t>合计</t>
  </si>
  <si>
    <t xml:space="preserve"> 一、服务工程</t>
  </si>
  <si>
    <t>项目编号</t>
  </si>
  <si>
    <t>工程内容</t>
  </si>
  <si>
    <t>单位</t>
  </si>
  <si>
    <t>数量</t>
  </si>
  <si>
    <t>单价</t>
  </si>
  <si>
    <t>总价</t>
  </si>
  <si>
    <t>工程单上每个项目按92黄本包含所有附属工程，零件加工、换新另算（最后按实际完工工程及数量结算）(注意：本工程中所需更换的备件除明确表明船供的以外，其他均为厂供）</t>
  </si>
  <si>
    <t>本次修船船舶进出坞费（包括排墩费、带缆费、开关坞门及抽放水等所有费用）</t>
  </si>
  <si>
    <t>项</t>
  </si>
  <si>
    <t>船舶进出厂、坞、离、靠码头引水协助费（打包价，包含修理期间所有移泊所产生的引水费用。）</t>
  </si>
  <si>
    <t>船舶进出厂、坞、离、靠码头拖轮协助费（打包价，包含修理期间所有移泊所产生的拖轮费用。）</t>
  </si>
  <si>
    <t>船舶在坞费</t>
  </si>
  <si>
    <t>天</t>
  </si>
  <si>
    <t>船舶靠码头费</t>
  </si>
  <si>
    <t>船舶靠离码头系解缆（打包价，包含修理期间所有移泊所产生的系解缆费用。）</t>
  </si>
  <si>
    <t>搭拆上下船扶梯、安全网、防滑措施、放置安全标志（因船厂生产计划移码头产生的搭拆安全扶梯由船厂承担）</t>
  </si>
  <si>
    <t>接拆电缆费（打包价，包含修理期间所有移泊所产生的拆接电缆费用。）</t>
  </si>
  <si>
    <t>供岸电440V/60H, 包含租用变频器、变压器（预估，以电表实际读数为准）</t>
  </si>
  <si>
    <t>度</t>
  </si>
  <si>
    <t>出厂前供淡水</t>
  </si>
  <si>
    <t>吨</t>
  </si>
  <si>
    <t>淡水管接拆（包括透气帽拆装、螺栓换新等所有费用）</t>
  </si>
  <si>
    <t>次</t>
  </si>
  <si>
    <t>供冰机冷却水，维持冰机正常运转所需的水压</t>
  </si>
  <si>
    <t>冰机冷却水管路接拆（2路/次）</t>
  </si>
  <si>
    <t>消防管路接拆（2路/次）</t>
  </si>
  <si>
    <t>保持消防压力（2路/天）</t>
  </si>
  <si>
    <t>舷梯口岗亭值班人员（负责上下人员登记、梯口安全检查）</t>
  </si>
  <si>
    <t>厂方负责全船24小时消防值班，巡回检查（4人/天）</t>
  </si>
  <si>
    <t>设置全船临时消防器材</t>
  </si>
  <si>
    <t>出坞时浮态调整，供压载水</t>
  </si>
  <si>
    <t>接拆压载水管（包括透气帽拆装、螺栓换新等所有费用）</t>
  </si>
  <si>
    <t>每天清除生活垃圾（包含提供2只垃圾斗及垃圾环保处理）</t>
  </si>
  <si>
    <t>出厂时厂方在当地海事局办理一份厂修期间船舶生活垃圾/废旧电池/废料/等接收证明，船上协助提供记录文件，出具接收证明的内容要与船舶文件记录（海事局认可）</t>
  </si>
  <si>
    <t>张</t>
  </si>
  <si>
    <t>提供海事局认可的油污水接收证明</t>
  </si>
  <si>
    <t>油水分离器15PPM油份仪-5年特检检验（原厂或授权厂家证明）</t>
  </si>
  <si>
    <t>份</t>
  </si>
  <si>
    <t>九江共创15PPM油份仪新装一套</t>
  </si>
  <si>
    <t>套</t>
  </si>
  <si>
    <t>船方买菜、物料或备件岸吊吊机配合</t>
  </si>
  <si>
    <t>吊</t>
  </si>
  <si>
    <t>船方物料或备件叉车服务</t>
  </si>
  <si>
    <t>小时</t>
  </si>
  <si>
    <t>高空车配合（零星修理，包含司机配合等）（4小时为一台班）</t>
  </si>
  <si>
    <t>台班</t>
  </si>
  <si>
    <t>通风及照明（包含拆装所有附属工程）（4小时为一台班）</t>
  </si>
  <si>
    <t>生活区驾驶台、集控室、1到4楼走廊及梯道、船员餐厅、船长及轮机长房间铺设地板保护材料彩条布，并在完工出厂前拆除。（包含彩条布等材料费）</t>
  </si>
  <si>
    <t>平方</t>
  </si>
  <si>
    <t>出厂前清理全船所有修理垃圾（包干价，包括货仓、甲板、机舱及生活区等）</t>
  </si>
  <si>
    <t>进厂期间油漆进厂费用（包含装卸、储存、送船、退货出厂等打包价）</t>
  </si>
  <si>
    <t xml:space="preserve">废油漆桶运外环保处理（预估1500桶） </t>
  </si>
  <si>
    <t>桶</t>
  </si>
  <si>
    <t>交通船配合（来回/次）</t>
  </si>
  <si>
    <t>出坞后罗经自差表实船核对（自差表交船）</t>
  </si>
  <si>
    <t>全船安全防护费（包含全部工程所及道门开口和踏空处设置安全护栏、警示牌、警示标语等包干费用）</t>
  </si>
  <si>
    <t>船舶进厂前全船密闭空间首次测氧测爆费</t>
  </si>
  <si>
    <t>船舶进厂后局部测爆</t>
  </si>
  <si>
    <t>处</t>
  </si>
  <si>
    <t>X射线拍片（预估）</t>
  </si>
  <si>
    <t>换板后UT试验（预估）</t>
  </si>
  <si>
    <t>米</t>
  </si>
  <si>
    <t>换板后抽真空试验（预估）</t>
  </si>
  <si>
    <t>本次修理期间电焊时必要处白铁皮或防火棉防护（如需收费请报价）</t>
  </si>
  <si>
    <t>额外人工费8小时/人工,预估</t>
  </si>
  <si>
    <t>人工</t>
  </si>
  <si>
    <t>进厂前配合特检换证，按船检要求拍摄八个方位的照片二套（一套船检、一套备存）</t>
  </si>
  <si>
    <t>船体测厚工程管理费用</t>
  </si>
  <si>
    <t>船体测厚工程高空车配合费</t>
  </si>
  <si>
    <t>脚手架工程（除项目已有规定外）</t>
  </si>
  <si>
    <t>可移动式50立方米以下脚手架20台</t>
  </si>
  <si>
    <t>台</t>
  </si>
  <si>
    <t>封闭空间脚手架（预估）</t>
  </si>
  <si>
    <r>
      <rPr>
        <sz val="11"/>
        <rFont val="黑体"/>
        <charset val="134"/>
      </rPr>
      <t>m</t>
    </r>
    <r>
      <rPr>
        <sz val="11"/>
        <rFont val="宋体"/>
        <charset val="134"/>
      </rPr>
      <t>³</t>
    </r>
  </si>
  <si>
    <t>倒挂式脚手架（预估）</t>
  </si>
  <si>
    <t>搭设电缆过桥</t>
  </si>
  <si>
    <t>未封闭空间脚手架（预估）</t>
  </si>
  <si>
    <t>螺旋桨（在六横龙山船厂）包含进出厂运费以及上船安装固定等所有附属工程（打包报价）</t>
  </si>
  <si>
    <t>摆放螺旋桨的架子安装钢结构</t>
  </si>
  <si>
    <t>公斤</t>
  </si>
  <si>
    <t>服务工程小计</t>
  </si>
  <si>
    <t>注意：本工程中所需更换的备件除标明船供的以外，其他均为厂供。</t>
  </si>
  <si>
    <t>二、坞修工程（具体施工数量由船舶机务管理专职、大副（轮机长）及施工方现场决定，投标报价按清单数量报价。）(除备注外如没有备注所使用材料备件均厂供）</t>
  </si>
  <si>
    <t>修理项
目编号</t>
  </si>
  <si>
    <t>D-100</t>
  </si>
  <si>
    <t>船体清洁喷砂油漆工程（油漆船供）</t>
  </si>
  <si>
    <r>
      <rPr>
        <sz val="11"/>
        <color theme="1"/>
        <rFont val="黑体"/>
        <charset val="134"/>
      </rPr>
      <t>重载水线以上干舷面积（包括舷墙外表面）2800m</t>
    </r>
    <r>
      <rPr>
        <sz val="11"/>
        <color theme="1"/>
        <rFont val="宋体"/>
        <charset val="134"/>
      </rPr>
      <t>²</t>
    </r>
    <r>
      <rPr>
        <sz val="11"/>
        <color theme="1"/>
        <rFont val="黑体"/>
        <charset val="134"/>
      </rPr>
      <t>，高压淡水冲洗（25Mpa以上），局部喷砂出白，补环氧通用底漆一度，环氧连接漆一度，统油聚氨酯面漆一度。（预估，结算按实际面积、具体现场定。注意：油漆价格包含翘皮铲除、淋水和吹灰等必要费用。每涂油漆施工前必须经过铲除翘皮，经现场油漆代表、大副检查同意后方可施工））</t>
    </r>
  </si>
  <si>
    <t>油漆船供</t>
  </si>
  <si>
    <t>高压淡水冲洗（25Mpa以上）</t>
  </si>
  <si>
    <t>㎡</t>
  </si>
  <si>
    <t>25% SA2.0级喷砂</t>
  </si>
  <si>
    <t>35% SA1.0级喷砂</t>
  </si>
  <si>
    <t>补环氧通用底漆一度</t>
  </si>
  <si>
    <t>补环氧连接漆一度</t>
  </si>
  <si>
    <t>统油聚氨酯面漆一度</t>
  </si>
  <si>
    <r>
      <rPr>
        <sz val="11"/>
        <color theme="1"/>
        <rFont val="黑体"/>
        <charset val="134"/>
      </rPr>
      <t>轻重水线间3200m</t>
    </r>
    <r>
      <rPr>
        <sz val="11"/>
        <color theme="1"/>
        <rFont val="宋体"/>
        <charset val="134"/>
      </rPr>
      <t>²</t>
    </r>
    <r>
      <rPr>
        <sz val="11"/>
        <color theme="1"/>
        <rFont val="黑体"/>
        <charset val="134"/>
      </rPr>
      <t>，高压淡水冲洗（25Mpa以上），局部喷砂出白，补环氧通用底漆一度，环氧连接漆一度，统油聚氨酯面漆一度。（预估，结算按实际面积、具体现场定。注意：油漆价格包含翘皮铲除、淋水和吹灰等必要费用。每涂油漆施工前必须经过铲除翘皮，经现场油漆代表、大副检查同意后方可施工））</t>
    </r>
  </si>
  <si>
    <t>补纯环氧通用底漆一度</t>
  </si>
  <si>
    <r>
      <rPr>
        <sz val="11"/>
        <color theme="1"/>
        <rFont val="黑体"/>
        <charset val="134"/>
      </rPr>
      <t>直底面积3600m</t>
    </r>
    <r>
      <rPr>
        <sz val="11"/>
        <color theme="1"/>
        <rFont val="宋体"/>
        <charset val="134"/>
      </rPr>
      <t>²</t>
    </r>
    <r>
      <rPr>
        <sz val="11"/>
        <color theme="1"/>
        <rFont val="黑体"/>
        <charset val="134"/>
      </rPr>
      <t>，高压淡水冲洗（25Mpa以上），局部喷砂出白，补纯环氧通用底漆 、环氧连接漆各一度，统油高性能自抛光防污漆一度, （预估，结算按实际面积、具体现场定。注意：油漆价格包含翘皮铲除、淋水和吹灰等必要费用。每涂油漆施工前必须经过铲除翘皮，经现场油漆代表、大副检查同意后方可施工））</t>
    </r>
  </si>
  <si>
    <t>100% SA2.0级喷砂</t>
  </si>
  <si>
    <t>纯环氧通用底漆一度</t>
  </si>
  <si>
    <t>环氧连接漆一度</t>
  </si>
  <si>
    <t>统油高性能自抛光防污漆一度</t>
  </si>
  <si>
    <r>
      <rPr>
        <sz val="11"/>
        <color theme="1"/>
        <rFont val="黑体"/>
        <charset val="134"/>
      </rPr>
      <t>平底面积5600m</t>
    </r>
    <r>
      <rPr>
        <sz val="11"/>
        <color theme="1"/>
        <rFont val="宋体"/>
        <charset val="134"/>
      </rPr>
      <t>²</t>
    </r>
    <r>
      <rPr>
        <sz val="11"/>
        <color theme="1"/>
        <rFont val="黑体"/>
        <charset val="134"/>
      </rPr>
      <t>（包括舵叶），高压淡水冲洗，局部喷沙出白，补环氧防锈底漆、环氧连接漆各一度，统油高性能自抛光防污漆一度。（预估，结算按实际面积、具体现场定。注意：油漆价格包含翘皮铲除、淋水和吹灰等必要费用。每涂油漆施工前必须经过铲除翘皮，经现场油漆代表、大副检查同意后方可施工））</t>
    </r>
  </si>
  <si>
    <t>高压淡水冲洗</t>
  </si>
  <si>
    <t>35% SA2.0级喷砂</t>
  </si>
  <si>
    <t>30% SA1.0级喷砂</t>
  </si>
  <si>
    <t>补环氧防锈底漆一度</t>
  </si>
  <si>
    <r>
      <rPr>
        <sz val="11"/>
        <color theme="1"/>
        <rFont val="黑体"/>
        <charset val="134"/>
      </rPr>
      <t>船名、船籍港、六面水尺、载重线标志、IMO编号、甲板线、分舱标志线、引水上下船标记、拖轮顶推标志“T”等SA2级喷砂出白，涂环氧底漆2度，面漆(白)2度</t>
    </r>
    <r>
      <rPr>
        <sz val="11"/>
        <color rgb="FFFF0000"/>
        <rFont val="黑体"/>
        <charset val="134"/>
      </rPr>
      <t>（氯化橡胶漆）</t>
    </r>
    <r>
      <rPr>
        <sz val="11"/>
        <color theme="1"/>
        <rFont val="黑体"/>
        <charset val="134"/>
      </rPr>
      <t>，重新标记、轻重水线描线，两侧“富兴海运”字样按原字体制作模板并在两侧标志妥等字体喷砂油漆等所有工程。</t>
    </r>
  </si>
  <si>
    <r>
      <rPr>
        <sz val="11"/>
        <color theme="1"/>
        <rFont val="黑体"/>
        <charset val="134"/>
      </rPr>
      <t>船名、船籍港、六面水尺、载重线标志、IMO编号等字体如有脱焊，补焊、打磨</t>
    </r>
    <r>
      <rPr>
        <sz val="11"/>
        <color rgb="FFFF0000"/>
        <rFont val="黑体"/>
        <charset val="134"/>
      </rPr>
      <t>（预估20米）</t>
    </r>
  </si>
  <si>
    <t>英文船名增加焊接数字7，钢板数字切割并焊妥，共3处（包含所有附属工程）油漆三度</t>
  </si>
  <si>
    <t>船体大接缝检查、有腐蚀较重处碳刨后补焊，预估200米。如舵体焊缝及钢结构损坏，周围焊缝约20米刨开重新补焊（包含探伤、UT、真空气密检查等），包含两底两面油漆，按米计算，油漆船供。</t>
  </si>
  <si>
    <t>船体喷砂油漆时测探仪、计程仪、锌块、防海生物电极等保护，完工后拆除。</t>
  </si>
  <si>
    <t>舷外焊临时流水孔</t>
  </si>
  <si>
    <t>只</t>
  </si>
  <si>
    <t>D-200</t>
  </si>
  <si>
    <t>船底塞，锌块、海底阀箱及舵系工程</t>
  </si>
  <si>
    <r>
      <rPr>
        <sz val="11"/>
        <rFont val="黑体"/>
        <charset val="134"/>
      </rPr>
      <t>船底塞1</t>
    </r>
    <r>
      <rPr>
        <sz val="11"/>
        <color theme="1"/>
        <rFont val="黑体"/>
        <charset val="134"/>
      </rPr>
      <t>2只拆检、有损坏换新，水泥重新包妥，青铅垫片换新（配合各水舱冲洗工作进行）。</t>
    </r>
  </si>
  <si>
    <t>船底塞及座换，船底塞厂供（预估）包括原船底塞割除、焊接、打磨、油漆等所有附属工程</t>
  </si>
  <si>
    <t>抽真空试验</t>
  </si>
  <si>
    <t>高、低位海底阀箱3只、格栅、滤板拆检，清洁并出白，按船底漆工序油漆（油漆船供），经检查合格后，用不锈钢螺丝加保险装复，包含所有附属工程、螺丝、螺帽保险丝等</t>
  </si>
  <si>
    <t>应急消防泵海水阀箱1只,格栅、滤板拆检，清洁并出白，按船底漆工序油漆（油漆船供），经检查合格后，用不锈钢螺丝加保险装复,包含所有附属工程、螺丝、螺帽保险丝等</t>
  </si>
  <si>
    <t>海底阀箱密性试验</t>
  </si>
  <si>
    <t>外板及舵系和4个海水阀箱内锌块拆旧换新（20.5kg)</t>
  </si>
  <si>
    <t>块</t>
  </si>
  <si>
    <t>锌块船供</t>
  </si>
  <si>
    <r>
      <rPr>
        <sz val="11"/>
        <color theme="1"/>
        <rFont val="黑体"/>
        <charset val="134"/>
      </rPr>
      <t>高、低位海底阀箱防海生物电极(型号:COP8  电极</t>
    </r>
    <r>
      <rPr>
        <sz val="11"/>
        <color theme="1"/>
        <rFont val="宋体"/>
        <charset val="134"/>
      </rPr>
      <t>ø</t>
    </r>
    <r>
      <rPr>
        <sz val="11"/>
        <color theme="1"/>
        <rFont val="黑体"/>
        <charset val="134"/>
      </rPr>
      <t>120*700)检查换新，包含厂供更换所需的螺丝垫片等所有附件费用 ，一铜一铝为一套。</t>
    </r>
  </si>
  <si>
    <t>电极船供</t>
  </si>
  <si>
    <t>拆装舵底塞，青铅垫床换新，水泥封妥，抽真空。</t>
  </si>
  <si>
    <t>如舵叶进水，舵体进行充气试验（充气压力不小于0.02Mpa）验收时大副现场确认</t>
  </si>
  <si>
    <t>舵杆舱道门打开，舵杆舱清洁；上、下舵承填料检查。</t>
  </si>
  <si>
    <t>舵杆螺母舱及舵销下螺母封板窗口打开，舵杆下螺母及舵销下螺母检查，检查后焊封妥。</t>
  </si>
  <si>
    <t>上、下舵承间隙，舵销间隙及舵下沉量测量，记录交船</t>
  </si>
  <si>
    <t>D-300</t>
  </si>
  <si>
    <t>船艏锚2只(每只10500KG)及锚链(直径78mm)共24节(左锚12节,右锚12节),</t>
  </si>
  <si>
    <t>松放至坞底，左、右锚及锚链吊岸，用高压淡水冲洗一遍，SA1.0级喷砂，涂水罗松油漆2度（包含厂供水罗松费用），左右锚链红白油漆马克标志1度，包括左、右弃链器拆装、吊车配合及铲车摊开配合等所有附属工程。</t>
  </si>
  <si>
    <t>做专用不锈钢锚标换新24*2只（不锈钢扎带厂供）</t>
  </si>
  <si>
    <t>末端卸扣、肯特卸扣或转环组预估2个销子松动拆下换新，重新铅封</t>
  </si>
  <si>
    <t>个</t>
  </si>
  <si>
    <t>备件船供</t>
  </si>
  <si>
    <r>
      <rPr>
        <sz val="11"/>
        <color theme="1"/>
        <rFont val="黑体"/>
        <charset val="134"/>
      </rPr>
      <t>锚链状况检查，锚链直径测量（每一节测量不少于20点），</t>
    </r>
    <r>
      <rPr>
        <sz val="11"/>
        <color rgb="FFFF0000"/>
        <rFont val="黑体"/>
        <charset val="134"/>
      </rPr>
      <t>测量时需大副在场</t>
    </r>
    <r>
      <rPr>
        <sz val="11"/>
        <color theme="1"/>
        <rFont val="黑体"/>
        <charset val="134"/>
      </rPr>
      <t>，测量报告一式三份交船</t>
    </r>
  </si>
  <si>
    <t>锚链轮、锚链孔唇边左右两边，磨损部位堆焊、磨平</t>
  </si>
  <si>
    <r>
      <rPr>
        <sz val="11"/>
        <color theme="1"/>
        <rFont val="黑体"/>
        <charset val="134"/>
      </rPr>
      <t>检查档横档松动，撑紧补焊</t>
    </r>
    <r>
      <rPr>
        <sz val="11"/>
        <color rgb="FFFF0000"/>
        <rFont val="黑体"/>
        <charset val="134"/>
      </rPr>
      <t>（预估20档）</t>
    </r>
    <r>
      <rPr>
        <sz val="11"/>
        <color theme="1"/>
        <rFont val="黑体"/>
        <charset val="134"/>
      </rPr>
      <t>。</t>
    </r>
  </si>
  <si>
    <t>档</t>
  </si>
  <si>
    <t>根据锚链测量状况，锚链调头，包含卸扣拆装及吊车配合等费用</t>
  </si>
  <si>
    <t>根</t>
  </si>
  <si>
    <t>锚链舱道门2只拆装，包括螺栓、螺帽、垫片换新</t>
  </si>
  <si>
    <r>
      <rPr>
        <sz val="11"/>
        <rFont val="黑体"/>
        <charset val="134"/>
      </rPr>
      <t>左、右锚链舱高压水清洁，左右锚链舱2M</t>
    </r>
    <r>
      <rPr>
        <sz val="11"/>
        <color theme="1"/>
        <rFont val="黑体"/>
        <charset val="134"/>
      </rPr>
      <t>以下敲铲除锈统油水罗松2度（包含厂供水罗松费用）</t>
    </r>
  </si>
  <si>
    <t>左右锚链舱淤泥清楚预估10吨，包含吊运出厂、环保处理等（淤泥按实际清除量计算)</t>
  </si>
  <si>
    <t>左边锚的一侧锚爪变形严重，需要校正。（包含所有工程附属工程）</t>
  </si>
  <si>
    <t>D-400</t>
  </si>
  <si>
    <t>螺旋桨拆装（螺旋浆型式：FPP  数量：1  叶数:4  材料：Ni-Al-Bronze Casting 重量：约21.2吨   直径：6900MM   螺距：5138MM ）</t>
  </si>
  <si>
    <t>螺旋桨一只拆装，桨叶外表抛光，尾轴锥部与螺旋桨接触面检查，接触面达到规范要求，浆毂部着色探伤，并出具报告。（包括将军帽拆装清洁检查、垫床换新、加注牛油20kg、水泥搪妥）。</t>
  </si>
  <si>
    <t>防绳罩拆装割焊妥：345*Φ1262/Φ1099*10</t>
  </si>
  <si>
    <t>防护罩锌块2KG（锌块厂供）换新6块</t>
  </si>
  <si>
    <t>防绳罩厂供更换割渔网刀6把，包含割刀费用和焊接安装费用</t>
  </si>
  <si>
    <t>把</t>
  </si>
  <si>
    <t>D-500</t>
  </si>
  <si>
    <t>艉管艉密封装置一套拆装DOUBLE SECURITY TYPE KOBELCO-COMPACT SEAL AFT TYPE DX-560（KOBELCO EAGLE MARINEERING CO,.LTD)</t>
  </si>
  <si>
    <t>尾密封装置拆装送车间内解体、清洁、检查，油封换新，白钢套车间内清洁抛光、光车（如有），测量、检查；车间试压，组装后吊回安装，包含所有密封件、白缸套拆装，厂供纸柏床垫、不锈钢螺丝螺母垫片、不锈钢保险丝换新等等所有附属工程。</t>
  </si>
  <si>
    <t>密封件船供</t>
  </si>
  <si>
    <t>D-600</t>
  </si>
  <si>
    <t>通海阀拆装送厂检修（包含拆装吊厂，解体，清洁，研磨，双头螺栓螺帽、盼更、垫床换新，阀壳和压板清洁、除锈、涂防锈漆两度，安装前做水密试验，并配合出坞检查等所有附属工程）（蝶阀仅限清洁活络）</t>
  </si>
  <si>
    <t>冷却海水排出舷外阀      编号5WV29  DN300</t>
  </si>
  <si>
    <t>压载水出海阀     编号2WV4  2WV3    蝶阀 DN400</t>
  </si>
  <si>
    <t>消防＆通用泵排出舷外阀  编号2WV13 截止止回阀 DN200</t>
  </si>
  <si>
    <t>消防＆通用泵排出舷外阀  编号2WV8 截止止回阀 DN150</t>
  </si>
  <si>
    <t>油水分离器净水出海阀  编号1WV50  截止止回阀   DN40</t>
  </si>
  <si>
    <t>舷侧锅炉泄放阀  编号3FV35  截止止回阀   DN32</t>
  </si>
  <si>
    <t>造水机工作水排舷外阀    编号9FV11  截止止回阀  DN100</t>
  </si>
  <si>
    <t>生活污水处理装置出海闸阀   编号SOV19 防浪阀 DN150</t>
  </si>
  <si>
    <t>灰水出海阀  编号SUV3 截止止回阀 DN100</t>
  </si>
  <si>
    <t>舵机舱排舷外阀  编号2WV39  截止止回阀 DN50</t>
  </si>
  <si>
    <t>厨房间落水排舷外阀  编号SUV1 防浪阀  DN100</t>
  </si>
  <si>
    <t>高低位海水进口阀，编号：5WV2 5WV6 蝶阀  DN500</t>
  </si>
  <si>
    <t>低位海水进口阀，编号：5WV21  蝶阀  DN400</t>
  </si>
  <si>
    <t>海水阀箱透气阀，编号5WV1 5WV5 直角截止阀 DN50</t>
  </si>
  <si>
    <t>高位主海水滤器总成拆检清洁，除锈，油漆两度，包含锌块5kg*2块及密封圈换新（厂供）</t>
  </si>
  <si>
    <t>低位主海水滤器总成拆检清洁，除锈，油漆两度，包含锌块5kg*2块及密封圈换新（厂供）</t>
  </si>
  <si>
    <t>下列阀拆件后如发现损坏无法修复，需换新，阀厂供：</t>
  </si>
  <si>
    <t>DN32截止止回阀如损坏需换新（提供CCS 产品证书）</t>
  </si>
  <si>
    <t>DN40截止止回阀如损坏需换新（提供CCS 产品证书）</t>
  </si>
  <si>
    <t>DN50截止止回阀如损坏需换新（提供CCS 产品证书）</t>
  </si>
  <si>
    <t>DN100截止止回阀如损坏需换新（提供CCS 产品证书）</t>
  </si>
  <si>
    <t>DN150截止止回阀如损坏需换新（提供CCS 产品证书）</t>
  </si>
  <si>
    <t>DN200截止止回阀如损坏需换新（提供CCS 产品证书）</t>
  </si>
  <si>
    <t>DN300截止止回阀如损坏需换新（提供CCS 产品证书）</t>
  </si>
  <si>
    <t>DN400截止止回阀如损坏需换新（提供CCS 产品证书）</t>
  </si>
  <si>
    <t>DN100蝶阀如损坏需换新（提供CCS 产品证书）</t>
  </si>
  <si>
    <t>DN150蝶阀如损坏需换新（提供CCS 产品证书）</t>
  </si>
  <si>
    <t>DN200蝶阀如损坏需换新（提供CCS 产品证书）</t>
  </si>
  <si>
    <t>DN250蝶阀如损坏需换新（提供CCS 产品证书）</t>
  </si>
  <si>
    <t>DN300蝶阀如损坏需换新（提供CCS 产品证书）</t>
  </si>
  <si>
    <t>DN350蝶阀如损坏需换新（提供CCS 产品证书）</t>
  </si>
  <si>
    <t>DN400蝶阀如损坏需换新（提供CCS 产品证书）</t>
  </si>
  <si>
    <t>以上通海阀阀体与舷外管之间海生物清除。</t>
  </si>
  <si>
    <t>海水总管内部海生物清除,清洁干净，海水总管管径600mm，长度10米</t>
  </si>
  <si>
    <t>配合D项所有坞修工程高空车、脚手架、吊机等设备及照明、通风等（打包价）</t>
  </si>
  <si>
    <t>坞修工程小计</t>
  </si>
  <si>
    <t>三、甲板工程（具体施工数量由船舶机务管理专职、大副（轮机长）及施工方现场决定，投标报价按清单数量报价。）</t>
  </si>
  <si>
    <t>H-100</t>
  </si>
  <si>
    <t>1-7号货舱工程</t>
  </si>
  <si>
    <t>1-7舱下舱人孔盖拆装下地进车间，胶条槽割换，整体喷砂油漆</t>
  </si>
  <si>
    <t>人孔盖道门橡皮拆旧换新（40*20mm）（密封胶条厂供）</t>
  </si>
  <si>
    <t>1-7舱舱内测量管、测温管固定马脚换新：角铁 L50*50*150mm，U型卡换新</t>
  </si>
  <si>
    <t>1舱前直梯下平台护栏割换，无缝钢管φ60*3800mm*3（2个90°弯角），φ60*1500mm*2，无缝钢管钢管φ60</t>
  </si>
  <si>
    <t>1舱前后澳梯下部变形、割换</t>
  </si>
  <si>
    <t>20#球扁钢*12mm*850mm</t>
  </si>
  <si>
    <t>KG</t>
  </si>
  <si>
    <t>钢板10*200mm*850mm*1</t>
  </si>
  <si>
    <t>方钢22*400*4</t>
  </si>
  <si>
    <t>1舱澳梯护板两侧矫正，约2平方米</t>
  </si>
  <si>
    <t>2舱后直梯更换横档，方钢22*400*7</t>
  </si>
  <si>
    <t>3舱后直梯更换横档，方钢22*400*6</t>
  </si>
  <si>
    <t>3舱右前肋骨间方钢割换，方钢22*850*3</t>
  </si>
  <si>
    <t>3舱直梯下平台护栏换新3根，钢管60x1500x3根（2个90°弯角）</t>
  </si>
  <si>
    <t>主甲板3舱左电缆管与箱直接脱焊需补焊约1米</t>
  </si>
  <si>
    <t>4舱前飞机坪踏步割换4块:花铁板5x200x800mmx4块</t>
  </si>
  <si>
    <t>4舱观察台前后加格栅4块：</t>
  </si>
  <si>
    <t>玻璃钢格栅1000x15000mmx2（预估）</t>
  </si>
  <si>
    <t>玻璃钢格栅1000x3000mmx2（预估）</t>
  </si>
  <si>
    <t>4舱后直梯更换横档，方钢22*400*6</t>
  </si>
  <si>
    <t>4舱后直梯护栏割换，圆钢φ30*2300mm*2</t>
  </si>
  <si>
    <t>5舱后直梯更换横档，方钢22*400*8</t>
  </si>
  <si>
    <t>6舱后肋骨间方钢割换，方钢22*850*2</t>
  </si>
  <si>
    <t>6舱前后澳梯护栏和踏步局部变形、割换：</t>
  </si>
  <si>
    <t>角铁L120*120*1900mm*1</t>
  </si>
  <si>
    <t>角铁L50*50*620mm*2</t>
  </si>
  <si>
    <t>角铁L50*50*400mm*1</t>
  </si>
  <si>
    <t>方钢22*580*4</t>
  </si>
  <si>
    <t>7舱前澳梯踏板支撑锈蚀、割换： L50*50*350mm*35根</t>
  </si>
  <si>
    <t>7舱后直梯下平台护栏割换：</t>
  </si>
  <si>
    <t>钢管φ60*3800mm*6（2个90°弯角）</t>
  </si>
  <si>
    <t>钢管φ60*1500mm*4</t>
  </si>
  <si>
    <t>7舱后直梯下平台割换：</t>
  </si>
  <si>
    <t>角铁L100*100*1000mm*10</t>
  </si>
  <si>
    <t>方钢22*800*30</t>
  </si>
  <si>
    <t>7舱后测量管护板割换：</t>
  </si>
  <si>
    <t>角铁L100*240*2500mm*3</t>
  </si>
  <si>
    <t>角铁L100*240*1800mm*3</t>
  </si>
  <si>
    <t>7舱前澳梯护栏割换，钢管φ20x1500mmx1</t>
  </si>
  <si>
    <t>7舱后观察梯平台割换，角铁L50x50x2000mmx2根</t>
  </si>
  <si>
    <t>首尖舱上下平台栏杆割换；预估圆钢φ20mmx30000mm</t>
  </si>
  <si>
    <t>1-7舱货舱进水报警传感器保护盲板拆装，共计28颗不锈钢螺栓M12，拆除换新</t>
  </si>
  <si>
    <t>清除风暴舱的过滤网（2个）污泥及杂物，进出水口道门更换垫床（厂供），淡水冲洗，装复，损坏的不锈钢螺丝M24换新（厂供）。</t>
  </si>
  <si>
    <t>风暴舱液压遥控阀：DN350*2只，需拆解、活络、阀芯研磨、并做风暴舱抽吸测试。</t>
  </si>
  <si>
    <t>NO.1-7货舱污水井打开，清除污泥及杂物，拆装蜂窝网：200*200*150*14只清洁检查，更换损坏螺杆、螺母（不锈钢，大副验收），清除污泥及杂物，淡水冲洗。</t>
  </si>
  <si>
    <t>厂供换新不锈钢螺丝螺母：长61.4*φ19.76*200套，螺纹牙距60度2.5</t>
  </si>
  <si>
    <t>厂供换新污水井盖直径φ550mm，圆盖</t>
  </si>
  <si>
    <t>预计清除於泥，包含吊运出舱，环保处理费用等所有费用</t>
  </si>
  <si>
    <t>1-7舱液压管保护板割换</t>
  </si>
  <si>
    <t>角铁L100mmх100mmх6000mmх17根</t>
  </si>
  <si>
    <t>角铁L50mmх50mmх6000mmх10根</t>
  </si>
  <si>
    <t>U型卡</t>
  </si>
  <si>
    <t>角铁L50x50x120mmx81根</t>
  </si>
  <si>
    <t>1-7舱液压管保护板割换
用6mm厚不锈钢钢板弯成“Π”型状，高100mm，宽180mm，共需35米</t>
  </si>
  <si>
    <t>不锈钢板6x100x180mmx35</t>
  </si>
  <si>
    <t>注：5-7舱下面是油舱需要清舱，作业是注意做好防护</t>
  </si>
  <si>
    <t>根据船检要求做舱盖冲水试验，UT试验，并出具测试报告。</t>
  </si>
  <si>
    <t>1-7货舱清煤（含吊运出舱，环保处理费用等所有费用）</t>
  </si>
  <si>
    <t>1-7舱货舱钢结构换新预估50吨（AH高强度钢）</t>
  </si>
  <si>
    <t>1-7舱舱盖（横移式）整体拆装下地，包括附属工程拆装</t>
  </si>
  <si>
    <t>舱</t>
  </si>
  <si>
    <t>舱盖水密胶条槽锈蚀需要割换，包括舱盖四周及中缝，需扁钢10mmx100mm,预估300米</t>
  </si>
  <si>
    <t>舱盖钢结构全部完工后，对胶条槽和舱盖中缝处喷砂油漆</t>
  </si>
  <si>
    <t>舱盖（横移式）水密胶条更换，水密胶条宽94mm*厚55mm，水密胶条船厂供，旧的拆除并换新（包含水平橡皮，直角橡皮，端头橡皮，粘胶等材料和高空车/脚手架等配合工程）</t>
  </si>
  <si>
    <t>1-7号舱盖所有的透气窗共计28个，每舱两个下舱人孔盖共计14个，密封条换新，包含胶水等所有附属工程费用）20*40mm胶条</t>
  </si>
  <si>
    <r>
      <rPr>
        <sz val="11"/>
        <color theme="1"/>
        <rFont val="黑体"/>
        <charset val="134"/>
      </rPr>
      <t>1-7号舱盖密封胶条槽修补，包括舱盖中缝密封槽，水槽，每个舱盖所有的透气窗共计28个，每舱两个下舱人孔盖共计14个，全部除锈油漆（含密封槽焊补），需要</t>
    </r>
    <r>
      <rPr>
        <sz val="11"/>
        <color rgb="FFFF0000"/>
        <rFont val="黑体"/>
        <charset val="134"/>
      </rPr>
      <t>扁铁10mm*100mm</t>
    </r>
  </si>
  <si>
    <r>
      <rPr>
        <sz val="11"/>
        <color theme="1"/>
        <rFont val="黑体"/>
        <charset val="134"/>
      </rPr>
      <t>1-7号舱每个舱盖所有的透气窗共计28个，每舱两个下舱人孔盖共计14个，全部除锈油漆，更换百叶扁铁和水密胶条槽，需要扁铁</t>
    </r>
    <r>
      <rPr>
        <sz val="11"/>
        <color rgb="FFFF0000"/>
        <rFont val="黑体"/>
        <charset val="134"/>
      </rPr>
      <t>10mm*50mm</t>
    </r>
  </si>
  <si>
    <t>1-7号货舱的220V接线盒、440V接线盒，开关舱应急停止接线盒换新不锈钢箱子。接线箱子尺寸：300mm*500mm（包含拆接线等所有附属工程，按套报价）</t>
  </si>
  <si>
    <t>H-200</t>
  </si>
  <si>
    <t xml:space="preserve">水舱 </t>
  </si>
  <si>
    <t>首尖舱、艉尖舱及双层底压载舱道门及保护罩拆装，密封橡皮换新。包含清洁、螺纹回丝、密封橡皮换新（厂供）等所有附属工程费用</t>
  </si>
  <si>
    <t>部分不锈钢螺栓、螺帽、垫片有损坏的换新M20*50mm</t>
  </si>
  <si>
    <t>顶边水舱道门及保护罩拆装，密封橡皮换新.包含清洁、螺栓回丝、密封橡皮换新（厂供）等所有附属工程费用</t>
  </si>
  <si>
    <t>8个压载底舱及8个顶边水仓及艏尖舱、艉尖舱各增加5块锌块（锌块两端用螺丝固定）</t>
  </si>
  <si>
    <t>H-300</t>
  </si>
  <si>
    <t>舷梯、引水梯</t>
  </si>
  <si>
    <t>左右舷梯，长*宽*高15900*600*400mm吊厂检修，整体矫正</t>
  </si>
  <si>
    <r>
      <rPr>
        <sz val="11"/>
        <color theme="1"/>
        <rFont val="黑体"/>
        <charset val="134"/>
      </rPr>
      <t>左、右舷梯钢丝绳拆旧换新</t>
    </r>
    <r>
      <rPr>
        <sz val="11"/>
        <color theme="1"/>
        <rFont val="Arial"/>
        <charset val="134"/>
      </rPr>
      <t>Ø</t>
    </r>
    <r>
      <rPr>
        <sz val="11"/>
        <color theme="1"/>
        <rFont val="黑体"/>
        <charset val="134"/>
      </rPr>
      <t>15mm×60M×2根，包含旧钢丝拆除吊岸处理、新钢丝现场按原来长度裁剪、两端头插琵琶头或铅封加工后安装、厂供换新钢丝绳（提供CCS证书），鸡心环、钢丝绳夹、U形卸扣等、安装钢丝过程全部钢丝刷牛油防护（完工后船方及时标注换新时间）（钢丝绳型号：6×37-15+FC-1770）</t>
    </r>
  </si>
  <si>
    <t>左右舷梯做不锈钢铭牌共计2块</t>
  </si>
  <si>
    <t>左舷梯铝合金栏杆断裂，换新，铝合金管φ55x15000（包含12个耳板打眼，1个耳坏）</t>
  </si>
  <si>
    <t>左右舷梯完工后按规范要求做负重试验共2部并出具试重报告交船（包含试验过程门机配合、提供负重沙包或试重铁块并搬运、空梯收放试验以及配合船东外委服务商检验等所有附属工程）</t>
  </si>
  <si>
    <t>舷梯立柱底座拆装换新48套，每套三块钢板120*70*8mm</t>
  </si>
  <si>
    <t>左右引水梯，长*宽*高13500*600*400mm吊厂检修，整体矫正</t>
  </si>
  <si>
    <t>左、右引水梯钢丝绳拆旧换新Ø13mm×55M×2根，包含旧钢丝拆除吊岸处理、新钢丝现场按原来长度裁剪、两端头插琵琶头或铅封加工后安装、厂供换新钢丝绳（提供CCS证书）、鸡心环、钢丝绳夹、U形卸扣等、安装钢丝过程全部钢丝刷牛油防护（完工后船方及时标注换新时间）（钢丝绳型号：6×37-13+FC-1770）</t>
  </si>
  <si>
    <t xml:space="preserve">引水梯立柱底座拆装换新30套，每套三块钢板120*70*8mm </t>
  </si>
  <si>
    <t>左右引水梯完工后按规范要求做负重试验共2部并出具试重报告交船（包含试验过程门机配合、提供负重沙包或试重铁块并搬运、空梯收放试验以及配合船东外委服务商检验等所有附属工程）</t>
  </si>
  <si>
    <t>左右引水梯梯做不锈钢铭牌共计2块</t>
  </si>
  <si>
    <t>舷梯引水梯铝合金焊补</t>
  </si>
  <si>
    <t>H-400</t>
  </si>
  <si>
    <t>脚手架工程（用于施工项目或自修保养，所搭脚手架需满足安全要求，预估数量、按实际结算）</t>
  </si>
  <si>
    <t>烟囱四周脚手架工程（预计）</t>
  </si>
  <si>
    <r>
      <rPr>
        <sz val="11"/>
        <color theme="1"/>
        <rFont val="黑体"/>
        <charset val="134"/>
      </rPr>
      <t>m</t>
    </r>
    <r>
      <rPr>
        <sz val="11"/>
        <color theme="1"/>
        <rFont val="宋体"/>
        <charset val="134"/>
      </rPr>
      <t>³</t>
    </r>
  </si>
  <si>
    <t>救生艇艇架除锈（自修）搭脚手架（预估）</t>
  </si>
  <si>
    <t>单轨吊架除锈（自修）搭脚手架（预估）</t>
  </si>
  <si>
    <t>救助艇吊艇架除锈（自修）搭脚手架（预估）</t>
  </si>
  <si>
    <t>前后桅搭设除锈（自修）脚手架（预估）</t>
  </si>
  <si>
    <t>搭设封闭空间脚手架（预计）</t>
  </si>
  <si>
    <t>搭设倒挂吊脚手架（预估）</t>
  </si>
  <si>
    <t>H-500</t>
  </si>
  <si>
    <t>救生设备</t>
  </si>
  <si>
    <t>救生艇一艘吊厂（全封闭普通型自由降落救生艇，艇重：约重5500kg，型号：JY-FN-6.8，包括专用底座安放、固定，吊艇索拆装、吊车及拖车配合等所有附属工程。</t>
  </si>
  <si>
    <t>艘</t>
  </si>
  <si>
    <r>
      <rPr>
        <sz val="11"/>
        <color theme="1"/>
        <rFont val="黑体"/>
        <charset val="134"/>
      </rPr>
      <t>救生艇吊艇钢丝绳</t>
    </r>
    <r>
      <rPr>
        <sz val="11"/>
        <color theme="1"/>
        <rFont val="Arial"/>
        <charset val="134"/>
      </rPr>
      <t>Ø</t>
    </r>
    <r>
      <rPr>
        <sz val="11"/>
        <color theme="1"/>
        <rFont val="黑体"/>
        <charset val="134"/>
      </rPr>
      <t>20mm×80M×1根拆旧换新（包含旧钢丝拆除吊岸处理、新钢丝现场按原来长度裁剪、两端头插琵琶头或铅封加工后安装、厂供换新钢丝绳（提供CCS证书）、鸡心环、钢丝绳夹、U形卸扣等、安装钢丝过程全部钢丝刷牛油防护（完工后船方标注换新时间马克）（钢丝绳型号：20ZAA18×19+FC-1770)</t>
    </r>
  </si>
  <si>
    <t>带ccs证书</t>
  </si>
  <si>
    <t xml:space="preserve">救生艇左右保险钢丝换新（厂供），φ20*1100mmx2，φ20*8000mmx2两头都做枇杷头 </t>
  </si>
  <si>
    <t>救生艇艇架上自由降落的橡胶滚轮厂供换新，φ150*80mm*28个，中间轴φ75mm</t>
  </si>
  <si>
    <t>滑车组（尺寸预估ф350*65*4）拆检、清洁、检查、测量。工程要求：按要求测量记录；更换损坏件牛油嘴（厂供）、装复并加油脂；其余滑车除锈后油漆2度（厂供）</t>
  </si>
  <si>
    <t>预计厂供换新损坏的滑车</t>
  </si>
  <si>
    <t>协助检验救生艇厂商做艇架及救生艇负重试验，脱钩及刹车试验，试验报告一式三份交船（包含试验过程门机配合、提供负重沙包或试重铁块并搬运、以及配合船东外委服务商检验等所有附属工程）</t>
  </si>
  <si>
    <t>救生艇吊艇钢丝滑车4根牛油管断裂，需修复。紫铜管Ф8mmх6500mmх3根，紫铜管Ф8mmх8100mmх1根，紫铜管Ф8mmх600mmх1根，固定紫铜管卡扣12个，紫铜管接头5处</t>
  </si>
  <si>
    <t>救助艇一艘吊厂：型号/GJ4.50，艇重/1061kg，包括专用底座安放、固定，吊艇索拆装、吊车及拖车配合等所有附属工程。</t>
  </si>
  <si>
    <t>蓄能器检查试压充装氮气10-15MPA，蓄能器尺寸：高1365*φ297mm*1只。</t>
  </si>
  <si>
    <t>回转齿轮罩壳破损更换，尺寸：长3800*宽110mm*厚6mm。基座底脚螺栓风化腐蚀严重，规格：外六角螺栓M20*70，数量30只。</t>
  </si>
  <si>
    <t>厂供液压限位阀换新，数量3只，生产厂家：上海液压件一厂有限公司，型号：OG20V-3-2A-40。</t>
  </si>
  <si>
    <r>
      <rPr>
        <sz val="11"/>
        <color theme="1"/>
        <rFont val="黑体"/>
        <charset val="134"/>
      </rPr>
      <t>救助艇吊艇钢丝绳</t>
    </r>
    <r>
      <rPr>
        <sz val="11"/>
        <color theme="1"/>
        <rFont val="宋体"/>
        <charset val="134"/>
      </rPr>
      <t>Ø</t>
    </r>
    <r>
      <rPr>
        <sz val="11"/>
        <color theme="1"/>
        <rFont val="黑体"/>
        <charset val="134"/>
      </rPr>
      <t>16mm×45M×1根拆旧换新（包含旧钢丝拆除吊岸处理、新钢丝现场按原来长度裁剪、两端头插琵琶头或铅封加工后安装、厂供换新鸡心环、钢丝绳夹、U形卸扣等、安装钢丝过程全部钢丝刷牛油防护（完工后船方标注换新时间马克）（钢丝绳型号：18×7-16-1770IWS镀锌防扭转)</t>
    </r>
  </si>
  <si>
    <t>协助检验救助艇厂商做艇架及救生艇负重试验，脱钩及刹车试验，试验报告一式三份交船（包含试验过程门机配合、提供负重沙包或试重铁块并搬运、收放试验以及配合船东外委服务商检验等所有附属工程）</t>
  </si>
  <si>
    <t>H-600</t>
  </si>
  <si>
    <t>通风筒及透气帽工程</t>
  </si>
  <si>
    <t>1#-4#压载舱低舱及顶边水舱空气管帽（通径250mm）拆检,内部除锈清洁油漆两度，浮球检查。不锈钢网及螺栓换新,损坏的螺孔修理攻丝等</t>
  </si>
  <si>
    <t>2#-4#压载舱低及顶边水舱空气管帽（通径300mm）拆检,内部除锈清洁油漆两度，浮球检查。不锈钢网及螺栓换新，损坏的螺孔修理攻丝等</t>
  </si>
  <si>
    <t>FPT,4#顶边水舱空气管帽（通径200mm）拆检,内部除锈清洁油漆两度，浮球检查。不锈钢网及螺栓换新，损坏的螺孔修理攻丝等</t>
  </si>
  <si>
    <t>空仓空气管帽（通径80mm）拆检,内部除锈清洁油漆两度，浮球检查。不锈钢网及螺栓换新，损坏的螺孔修理攻丝等</t>
  </si>
  <si>
    <t>空仓空气管帽（通径60mm）拆检,内部除锈清洁油漆两度，浮球检查。不锈钢网及螺栓换新，损坏的螺孔修理攻丝等</t>
  </si>
  <si>
    <t>淡水舱空气管帽（通径125mm）拆检,内部除锈清洁油漆两度，浮球检查。不锈钢网及螺栓换新，损坏的螺孔修理攻丝等</t>
  </si>
  <si>
    <t>APT空气管帽（通径100mm）拆检,内部除锈清洁油漆两度，浮球检查。不锈钢网及螺栓换新，损坏的螺孔修理攻丝等</t>
  </si>
  <si>
    <t>预计厂供并更换100-300通径空气管帽不锈钢浮盘</t>
  </si>
  <si>
    <t>通径60mm空气管帽厂供换新（提供CCS产品证书）</t>
  </si>
  <si>
    <t>通径80mm空气管帽厂供换新（提供CCS产品证书）</t>
  </si>
  <si>
    <t>通径100mm空气管帽厂供换新（提供CCS产品证书）</t>
  </si>
  <si>
    <t>通径125mm空气管帽厂供换新（提供CCS产品证书）</t>
  </si>
  <si>
    <t>通径200mm空气管帽厂供换新（提供CCS产品证书）</t>
  </si>
  <si>
    <t>通径300mm空气管帽厂供换新（提供CCS产品证书）</t>
  </si>
  <si>
    <t>燃油舱空气管帽（通径125mm）整个拆下解体检查,内部除锈清洁油漆两度，浮球检查。不锈钢网及螺栓换新，损坏的螺孔修理攻丝等</t>
  </si>
  <si>
    <t>柴油舱空气管帽（通径100mm）整个拆下解体检查,内部除锈清洁油漆两度，浮球检查。不锈钢网及螺栓换新，损坏的螺孔修理攻丝等</t>
  </si>
  <si>
    <t>通径100mm及以下透气帽整个拆下解体检查,内部除锈清洁油漆两度，浮球检查。不锈钢网及螺栓换新，损坏的螺孔修理攻丝等</t>
  </si>
  <si>
    <t>预计厂供并更换100-150mm通径油舱空气管帽（提供CCS产品证书）</t>
  </si>
  <si>
    <t>预计厂供并更换100mm以下通径油舱空气管帽（提供CCS产品证书）</t>
  </si>
  <si>
    <t>H-700</t>
  </si>
  <si>
    <t>杂项</t>
  </si>
  <si>
    <t>船首导向滚轮（10个）、导缆桩（4个）拆解、活络，包含厂供润滑脂、牛油嘴、盖板不锈钢螺丝换新等。</t>
  </si>
  <si>
    <t>船尾导向滚轮（14个）导缆桩（2个）、主甲板左右导向滚轮（12个）拆解、活络,包含厂供润滑脂、牛油嘴、盖板不锈钢螺丝换新等。</t>
  </si>
  <si>
    <t>锚机就地拆解，传动轴吊厂，清洗、测量。传动轴、齿轮、离合器等检查，刹车装置及离合器活动部位活络，轴承拂刮，间隙调整，全部装复后试运转。</t>
  </si>
  <si>
    <t>锚机刹车装置拆检，刹车带钢背除锈油漆，刹车带换新（厂供），包含刹车带螺丝换新，相关有碍部件拆装等所有附属项目。</t>
  </si>
  <si>
    <t>副</t>
  </si>
  <si>
    <t>绞缆机刹车装置拆解、活络，钢圈清洁打磨，刹车杆拆解、清洁、活络，厂供刹车带换新，复原后测试。包含刹车带螺丝换新，相关有碍部件拆装等所有附属项目。</t>
  </si>
  <si>
    <t>左右锚制链器闸刀拆卸，加工标准孔并配妥横销</t>
  </si>
  <si>
    <t>制链器闸刀，左右两边，磨损部位堆焊、磨平</t>
  </si>
  <si>
    <t>左右锚机刹车丝杆按照原样加工两根做备用（尺寸40mm*400mm，一实际为准)</t>
  </si>
  <si>
    <t>通舷外阀电动闸阀拆检活络(DN80)，做本地和遥控开关测试</t>
  </si>
  <si>
    <t>船尾右舷机舱通风窗焊接新做，470*470*10mm*1,橡皮条槽宽度40mm,深度30mm包括橡皮槽及橡皮换新、油漆等费用。</t>
  </si>
  <si>
    <t>扁铁70x380mmx8根</t>
  </si>
  <si>
    <t>扁铁50x400x2</t>
  </si>
  <si>
    <t>橡皮胶条40x30mm</t>
  </si>
  <si>
    <t>乙炔间挡雨板3处锈穿，挖补：扁钢6x930mm</t>
  </si>
  <si>
    <t>B甲板层右防火门门槛变形修理，门槛包不锈钢（必要时换新）</t>
  </si>
  <si>
    <t>主甲板消防管放残阀更换，四孔法兰，直径93cm，法兰孔径65cm，型号DN15，阀厂供</t>
  </si>
  <si>
    <t>主甲板压载管放残阀更换，四孔法兰，直径93cm，法兰孔径65cm，型号DN15，阀厂供</t>
  </si>
  <si>
    <t>主甲板空气管放残阀更换，四孔法兰，直径93cm，法兰孔径65cm，型号DN15，阀厂供</t>
  </si>
  <si>
    <t>主甲板淡水管放残阀更换，四孔法兰，直径93cm，法兰孔径65cm，型号DN15，阀厂供</t>
  </si>
  <si>
    <t>按实样做空气管、测温管、污水井等测量管DN40盖子（不锈钢）</t>
  </si>
  <si>
    <t>主甲板高边柜舱内截止阀DN150拆解、清洁、活络，厂供密封橡皮圈更换，共计16个(厂供密封橡皮圈20个备用)</t>
  </si>
  <si>
    <t>救生艇、救助艇及艇架、单臂吊年度检验，出具检验报告。</t>
  </si>
  <si>
    <t>救生筏释放器检验</t>
  </si>
  <si>
    <t>筏吊检验单船授权（如需）</t>
  </si>
  <si>
    <t>救生阀检验（共5个）</t>
  </si>
  <si>
    <t>静水压力释放器检验</t>
  </si>
  <si>
    <t>救生筏橙色烟雾信号</t>
  </si>
  <si>
    <t>支</t>
  </si>
  <si>
    <t>阀钢瓶速放阀检测</t>
  </si>
  <si>
    <t>瓶</t>
  </si>
  <si>
    <t>浸水保温服检验</t>
  </si>
  <si>
    <t>气胀式救生衣</t>
  </si>
  <si>
    <t>救生筏急救药包</t>
  </si>
  <si>
    <t>救生筏雷达反射器</t>
  </si>
  <si>
    <t>红光降落伞信号</t>
  </si>
  <si>
    <t>救生艇压缩饼干</t>
  </si>
  <si>
    <t>包</t>
  </si>
  <si>
    <t>抛绳器</t>
  </si>
  <si>
    <t>救生圈带烟雾组合信号</t>
  </si>
  <si>
    <t>晕船药</t>
  </si>
  <si>
    <t>粒</t>
  </si>
  <si>
    <t>救生艇淡水</t>
  </si>
  <si>
    <t>堵漏王</t>
  </si>
  <si>
    <t>箱</t>
  </si>
  <si>
    <t>普通水泥</t>
  </si>
  <si>
    <t>二氧化碳系统检验（厂家：NK CO.,LTD;45kg钢瓶共183只）</t>
  </si>
  <si>
    <t>二氧化碳系统检查，183只钢瓶称重或液位检查；</t>
  </si>
  <si>
    <t>液位不足的钢瓶拆装下地，包含驱动管、释放管拆装，下地，危险品车辆运输费用</t>
  </si>
  <si>
    <t>液位不足的钢瓶充装（预估）</t>
  </si>
  <si>
    <t>2LN2启动瓶检测</t>
  </si>
  <si>
    <t>管路吹通</t>
  </si>
  <si>
    <t>报警系统检验</t>
  </si>
  <si>
    <t>固定二氧化碳钢瓶水压试验（如需）</t>
  </si>
  <si>
    <t>瓶头阀修理，更换安全膜片，膜片厂供（预估）</t>
  </si>
  <si>
    <t>H-800</t>
  </si>
  <si>
    <t>其他船检要求更换项目</t>
  </si>
  <si>
    <t>钢板（预估）</t>
  </si>
  <si>
    <t>型材（预估）</t>
  </si>
  <si>
    <t>10公斤以下零星钢质工程（预估）</t>
  </si>
  <si>
    <t>甲板工程小计：</t>
  </si>
  <si>
    <t>四、轮机工程（具体施工数量由船舶机务管理专职、大副（轮机长）及施工方现场决定，投标报价按清单数量报价。）</t>
  </si>
  <si>
    <t>M-100</t>
  </si>
  <si>
    <t>主机（MAN B&amp;W  5S60MC-C8）修理工程（主机内部检查包括曲轴箱道门开关，完工后油底壳清洁须经轮机长检查）</t>
  </si>
  <si>
    <t>主机十字头轴承（具体现场定）拆装，十字头和轴瓦磨损情况检查，间隙测量数据交船。装复前需经主管轮机员及轮机长确认（包括油管拆装，曲轴箱道门拆装、清洁等所有附属工程）</t>
  </si>
  <si>
    <t>缸</t>
  </si>
  <si>
    <t>主机连杆轴承（具体现场定）拆装，轴瓦、曲柄销磨损情况检查，测量数据交船。装复前需经主管轮机员及轮机长确认</t>
  </si>
  <si>
    <r>
      <rPr>
        <sz val="10"/>
        <rFont val="黑体"/>
        <charset val="134"/>
      </rPr>
      <t>主机</t>
    </r>
    <r>
      <rPr>
        <sz val="11"/>
        <color rgb="FF000000"/>
        <rFont val="黑体"/>
        <charset val="134"/>
      </rPr>
      <t>主轴承拆装（具体现场定），主轴颈和轴瓦磨损情况检查，间隙测量后装复，测量数据交船。（包括油管拆装，曲轴箱道门拆装、清洁等所有附属工程）装复前需经主管轮机员及轮机长确认</t>
    </r>
  </si>
  <si>
    <t>道</t>
  </si>
  <si>
    <t>其余未拆装的十字头、连杆和主轴瓦等间隙测量，数据交船。</t>
  </si>
  <si>
    <r>
      <rPr>
        <sz val="11"/>
        <color theme="1"/>
        <rFont val="黑体"/>
        <charset val="134"/>
      </rPr>
      <t>进船坞前及出船坞后对主机拐挡各测量1次进行比较，包括曲轴箱道门拆装，拐挡测量的数据进行记录并交船方签字确认，</t>
    </r>
    <r>
      <rPr>
        <sz val="11"/>
        <color rgb="FFFF0000"/>
        <rFont val="黑体"/>
        <charset val="134"/>
      </rPr>
      <t>记录一式三份交船方</t>
    </r>
  </si>
  <si>
    <t>主机轴向减震器打开检查，密封件视情换新，各减震片检查。</t>
  </si>
  <si>
    <t>主机链条箱打开，链条导轨检查，链条按说明书上紧，磨损胶条更换</t>
  </si>
  <si>
    <t>导轨胶条厂供</t>
  </si>
  <si>
    <t>主机推力轴承，正倒车推力块各盘出两块检查，推力轴承间隙测量，记录交船。（包含道门开关及相关附属拆装工程）</t>
  </si>
  <si>
    <t>主机1至5缸高压油泵（带VIT）拆检清洁，各备件视情换新（备件船供 ），拆检后对喷油正时调整，包括相关附件的拆装等所有附属工程。</t>
  </si>
  <si>
    <t>主机曲轴箱、循环油柜内部清洁，用面团把残留垃圾清除干净（包括各道门拆装、通风、测氧测爆、清洁所需材料等所有附属工程）</t>
  </si>
  <si>
    <t>主机曲轴箱与循环油柜连接管垫片（两个）更换，备件厂供</t>
  </si>
  <si>
    <t>主机增压器（TPL77-B）保养：</t>
  </si>
  <si>
    <t>主机增压器常规拆装保养，修理包换新</t>
  </si>
  <si>
    <t>喷嘴环、转子喷砂</t>
  </si>
  <si>
    <t>转子动平衡</t>
  </si>
  <si>
    <t>喷嘴环、转子、转子探伤</t>
  </si>
  <si>
    <t>铜套总成换新</t>
  </si>
  <si>
    <t>油封总成换新</t>
  </si>
  <si>
    <t>轴承换新</t>
  </si>
  <si>
    <t>对MAN B&amp;W 5S60MC-C主机气动操纵系统进行检查保养，气控阀拆检，更换修理包备件27套。（10号、11号阀，13号阀6套，57号阀，117号阀，40号阀，84号阀，86号阀，88号阀，90号阀，115号阀，33号阀，27号阀，100号阀，105号阀，127号阀，26号阀，37号阀，38号阀，55号阀，56号阀，25号阀）主机主启动阀解体保养，清洁，密封件换新，检查气密性。</t>
  </si>
  <si>
    <t>主机气缸注油系统，检修，注油器拆检测试，更换密封件，氮气罐试压，备件船厂供</t>
  </si>
  <si>
    <t>主机换向气缸拆检5只，备件船供</t>
  </si>
  <si>
    <t>对主机安保系统进行常规性检查保养测试。</t>
  </si>
  <si>
    <t>M-200</t>
  </si>
  <si>
    <t>副机（型号：6EY18ALW 缸径180 行程 280 功率 615KW 转速 900RPM 制造厂 YANMAR CO,.LTD）</t>
  </si>
  <si>
    <t>1#副机主轴油封漏油，拆检、清洁（飞轮端），备件厂供</t>
  </si>
  <si>
    <t>1#，2#，3#副机调速器拆检，修理包换新，台架试验，调试安装，测试正常。调速器型号：NZ61-，厂家：YANMAR（备件厂供)</t>
  </si>
  <si>
    <t>传动轴磨损更换（如需）</t>
  </si>
  <si>
    <t>飞铁磨损更换（如需）</t>
  </si>
  <si>
    <t>件</t>
  </si>
  <si>
    <t>阀芯磨损更换（如需）</t>
  </si>
  <si>
    <t>轴封套磨损更换（如需）</t>
  </si>
  <si>
    <t>副机品牌日本洋马，型号：6EY18ALW，增压器型号：MET18SRC，三台副机增压器拆检，涡轮叶片及喷嘴环叶片检查清洁，探伤，密封环、床垫换新，更换修理包，转子总成做动平衡后安装调试正常（备件厂供）；</t>
  </si>
  <si>
    <t>喷嘴环换新</t>
  </si>
  <si>
    <t>喷砂</t>
  </si>
  <si>
    <t>动平衡</t>
  </si>
  <si>
    <t>修理包</t>
  </si>
  <si>
    <t>M-300</t>
  </si>
  <si>
    <t>组合锅炉（型号:Aalborg OC-Tci蒸发量油侧1500kg/h，废气侧1100kg/h.生产厂家： AALBORG INDUSTRIES LTD.CHINA/Alfa laval Qingdao Ltd）</t>
  </si>
  <si>
    <t>为配合M-300项，锅炉燃烧器拆装</t>
  </si>
  <si>
    <t>废气锅炉废气侧烟腔、烟管清洁、疏通。落水管疏通。</t>
  </si>
  <si>
    <t>锅炉烟腔道门拆装3只，耐火盘根垫床换新。</t>
  </si>
  <si>
    <t>锅炉1只人孔道门和底部8只泥浆道门拆装，清洁，所有道门垫床换新</t>
  </si>
  <si>
    <r>
      <rPr>
        <sz val="11"/>
        <rFont val="黑体"/>
        <charset val="134"/>
      </rPr>
      <t>锅炉安全阀拆装</t>
    </r>
    <r>
      <rPr>
        <sz val="11"/>
        <color rgb="FF000000"/>
        <rFont val="黑体"/>
        <charset val="134"/>
      </rPr>
      <t>，解体研磨，按说明书要求校对动作压力，关闭压力并经船检认可，检验报告交船。</t>
    </r>
  </si>
  <si>
    <t>锅炉本体上下列阀件，拆装，检查、阀线研磨，填料换新。（包括螺栓、垫片换新等所有附属工程）</t>
  </si>
  <si>
    <t>补水阀截止止回阀（DN20，以实际为准）</t>
  </si>
  <si>
    <t>上排污阀截止止回阀（DN20，以实际为准）下排污截止止回阀（DN25，以实际为准）</t>
  </si>
  <si>
    <t>蒸汽出口阀（DN80 ）</t>
  </si>
  <si>
    <t xml:space="preserve">蒸汽自动泄放截止阀25K、DN80 </t>
  </si>
  <si>
    <t>蒸汽自动泄放安全阀DN32</t>
  </si>
  <si>
    <t>吹灰阀（DN40）</t>
  </si>
  <si>
    <t>水位控制/报警阀（DN25）</t>
  </si>
  <si>
    <t>锅炉压力表校验，重贴标签并出具证书</t>
  </si>
  <si>
    <t>蒸汽自动泄放管路换新，管径Φ100mm（包含法兰Φ200mm/8孔*3个）0.5M</t>
  </si>
  <si>
    <t>蒸汽自动泄放管路换新，管径Φ60mm（包含法兰Φ140mm/4孔*2个）0.5M</t>
  </si>
  <si>
    <t>M-400</t>
  </si>
  <si>
    <t>冷却器、加热器及空冷器清洗工程（附属管路拆装，螺丝，螺母，垫片换新等所有附属工程）</t>
  </si>
  <si>
    <t>主机空冷器一台，拆装运厂，气侧化学浸泡清洗或超声波清洗，水侧清通，试压0.4 MPa不漏，端盖锌块换新φ60mm*50mm*4，装复。型号：167/36/1614NSV S141-34N226,厂家：GEA,尺寸：1270mm*700mm*1670mm），包括周围附件拆装，天花板拆装，天窗移除并恢复。</t>
  </si>
  <si>
    <t>1#2#3#副机空冷器（对角线710mm；长600*宽600*高5000mm）拆装（包含连接管路、温度计、平台等所有附件拆装；所有垫片、锌块换新，螺栓按原样换新），吊运车间化学清洁，O型圈换新，0.75mpa水压试验。</t>
  </si>
  <si>
    <r>
      <rPr>
        <sz val="11"/>
        <rFont val="黑体"/>
        <charset val="134"/>
      </rPr>
      <t>副机管壳式</t>
    </r>
    <r>
      <rPr>
        <sz val="11"/>
        <color rgb="FF000000"/>
        <rFont val="黑体"/>
        <charset val="134"/>
      </rPr>
      <t>滑油冷却器(长1250mm,直径300mm)整体拆装（包含连接管路、温度计、平台等所有附件拆装；所有垫片、锌块换新，螺栓按原样换新），吊运车间化学清洁、0.75mpa水压试验。</t>
    </r>
  </si>
  <si>
    <t>副机供油单元燃油蒸汽加热器（长：1500mm直径：400mm,2组），整体拆装（包括所有管路、绝热材料等附件、堵头盲板等工装），吊运车间进行清洁、加热器芯子抽出，内外表面化学清洗，装复后试压，油腔1.2MPA不渗漏</t>
  </si>
  <si>
    <t>燃油锅炉燃油电加热器2只拆检、清洗，尺寸：长800mm，直径150mm</t>
  </si>
  <si>
    <t>主机供油单元燃油蒸汽加热器（长：1500mm直径：400mm,2组），整体拆装（包括所有管路、绝热材料等附件、堵头盲板等工装），吊运车间进行清洁、加热器芯子抽出，内外表面化学清洗，装复后试压，油腔1.2MPA不渗漏。完工后加热器外壳镀锌铁皮换新（材料：1mm镀锌铁皮）。等。</t>
  </si>
  <si>
    <t>分油机蒸汽加热器（长*宽*高：150*150*500mm）</t>
  </si>
  <si>
    <t>主机燃油电加热器整体拆装（长：1800mm直径：500mm）（包括所有管路、绝热材料等附件、堵头盲板等工装），吊运车间进行清洁、加热器芯子抽出，内外表面化学清洗，装复后试压，油腔1.2MPA不渗漏</t>
  </si>
  <si>
    <t>辅机机燃油电加热器整体拆装（高：1800mm直径：400mm）（包括所有管路、绝热材料等附件、堵头盲板等工装），吊运车间进行清洁、加热器芯子抽出，内外表面化学清洗，装复后试压，油腔1.2MPA不渗漏</t>
  </si>
  <si>
    <t>主机滑油板式冷却器清洗。（型号：J092）281片。</t>
  </si>
  <si>
    <t>清洗后试压，要求无任何滴漏。</t>
  </si>
  <si>
    <t>分油机燃油加热器长*宽*高：300*100*500mm</t>
  </si>
  <si>
    <t>蒸汽回汽冷凝器：长1800mm*直径450mm 拆下化学清洗更换密封垫圈，蒸汽腔1.2MPA不渗漏</t>
  </si>
  <si>
    <t>燃油锅炉燃油电加热器2只拆检、清洗，尺寸：150*800*1</t>
  </si>
  <si>
    <t>M-500</t>
  </si>
  <si>
    <t>水泵类（报价包含电机及线路拆装，以及换新轴承SKF或者NSK、机械密封、螺丝螺母垫片等均为厂供）</t>
  </si>
  <si>
    <t>1#消防泵（型号：RVP200MS排量：100/250 m3/h，压头：7.5/4.3 Bar）1台拆检，SKF轴承，机械密封换新（厂供）</t>
  </si>
  <si>
    <t>轴磨损视情况换新，不锈钢材料</t>
  </si>
  <si>
    <t>口环磨损视情况换新，铜制材料</t>
  </si>
  <si>
    <t>机械密封供船</t>
  </si>
  <si>
    <t>青铜轴套加工</t>
  </si>
  <si>
    <r>
      <rPr>
        <sz val="10"/>
        <rFont val="黑体"/>
        <charset val="134"/>
      </rPr>
      <t>2#</t>
    </r>
    <r>
      <rPr>
        <sz val="11"/>
        <color rgb="FF000000"/>
        <rFont val="黑体"/>
        <charset val="134"/>
      </rPr>
      <t>主海水泵（型号：SVA300M,排量：660 m3/h，压头：2.5Bar）1台拆检，SKF轴承，机械密封换新（厂供，定环要不锈钢）（机械密封另供5套备用）</t>
    </r>
  </si>
  <si>
    <t>1号主海水泵拆检，船供泵壳换新（型号：SVA300M,排量：660 m3/h，压头：2.5  Bar）1台（泵壳备件厂供）</t>
  </si>
  <si>
    <t>换下的旧泵壳，进排水腔串通，船厂修补正常后供船</t>
  </si>
  <si>
    <t>应急消防泵（型号：RVP130MS,排量：72m3/h，压头：7.5Bar）1台拆检，SKF轴承，机械密封换新（厂供）（机械密封另供5套备用）</t>
  </si>
  <si>
    <t>1# 低温淡水泵（型号：SVA250M，排量：600m3/h，压头：,5.5   Bar）1台拆检，1台拆检，SKF轴承，机械密封换新（厂供）（机械密封另供5套备用）</t>
  </si>
  <si>
    <t>1# 高温淡水泵（型号：SVA125MH，排量：,300m3/h）1台拆检，1台拆检，SKF轴承，机械密封换新（厂供）（机械密封另供5套备用）</t>
  </si>
  <si>
    <t>造水机海水泵（型号：CHL65-65/200）1台拆检，SKF轴承，机械密封换新（厂供）（机械密封另供5套备用）</t>
  </si>
  <si>
    <t>2#锚机液压马达（型号HK-A）轴封漏油拆检更换轴封（厂供)，包括管路的拆检，所有附件的拆装，安装后锚机马达测试。</t>
  </si>
  <si>
    <t>M-600</t>
  </si>
  <si>
    <t>空气瓶（报价包含螺栓等所有附件的拆检、螺丝螺母垫片等均为厂供）</t>
  </si>
  <si>
    <r>
      <rPr>
        <sz val="11"/>
        <rFont val="黑体"/>
        <charset val="134"/>
      </rPr>
      <t>主空气瓶（容积6.0m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，压力3.0mpa,2台）打开道门检查，内部清洁，检查，涂蓖麻油，试压3MPa，包含所有密封件更换等附属工程。</t>
    </r>
  </si>
  <si>
    <t>主空气瓶安全阀(DN40)两只拆厂解体研磨，起跳压力3.3MPa试验包含所有密封件更换等附属工程。</t>
  </si>
  <si>
    <t>付空气瓶安全阀（DN25)一只拆厂解体研磨，起跳压力3.3MPa试验，包含所有密封件更换等附属工程。</t>
  </si>
  <si>
    <t>日用空气瓶安全阀（DN25)一只拆厂解体研磨，起跳压力1.2MPa试验，包含所有密封件更换等附属工程。</t>
  </si>
  <si>
    <t>主空气瓶出口阀（截止阀DN125）2只拆解清洁，阀芯研磨，盘根换新。包含所有密封件更换等附属工程。</t>
  </si>
  <si>
    <t>主空气瓶出口阀（截止阀DN40）2只拆解清洁，阀芯研磨，盘根换新。包含所有密封件更换等附属工程。</t>
  </si>
  <si>
    <t>主空气瓶进口阀（截止止回阀DN65）两只拆解清洁，阀芯研磨，盘根换新。包含所有密封件更换等附属工程。</t>
  </si>
  <si>
    <t>空气瓶4个，应急空气瓶1个，压力表共5只校验贴校验标贴并出具检验报告。</t>
  </si>
  <si>
    <t>M-700</t>
  </si>
  <si>
    <t>清仓工程（包括开关道门，床垫换新，螺丝回牙，强力抽风，防爆照明，测爆以及回丝、垃圾袋使用等所有附属工程）</t>
  </si>
  <si>
    <r>
      <rPr>
        <sz val="11"/>
        <rFont val="黑体"/>
        <charset val="134"/>
      </rPr>
      <t>1#燃油日用柜（21.8m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</si>
  <si>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1#燃油沉淀柜（43.59m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</si>
  <si>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2#燃油日用柜（21.8m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</si>
  <si>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0"/>
        <rFont val="黑体"/>
        <charset val="134"/>
      </rPr>
      <t>2#</t>
    </r>
    <r>
      <rPr>
        <sz val="11"/>
        <rFont val="黑体"/>
        <charset val="134"/>
      </rPr>
      <t>燃油沉淀柜（32.69m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</si>
  <si>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燃油油渣舱（7.4m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</si>
  <si>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燃油泄放舱（2.87m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</si>
  <si>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舱底水分离油舱（48.82m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</si>
  <si>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溢油舱（13.97m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</si>
  <si>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1#左重油储存舱（264.59m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</si>
  <si>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1#右重油储存舱（264.59m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</si>
  <si>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2#左重油储存舱（529.18m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</si>
  <si>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2#右重油储存舱（529.18m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</si>
  <si>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3#左重油储存舱（493.90m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</si>
  <si>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3#右重油储存舱（493.90m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</si>
  <si>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r>
      <rPr>
        <sz val="11"/>
        <rFont val="黑体"/>
        <charset val="134"/>
      </rPr>
      <t>焚烧炉废油柜清洁（1m</t>
    </r>
    <r>
      <rPr>
        <sz val="11"/>
        <rFont val="宋体"/>
        <charset val="134"/>
      </rPr>
      <t>³</t>
    </r>
    <r>
      <rPr>
        <sz val="11"/>
        <rFont val="黑体"/>
        <charset val="134"/>
      </rPr>
      <t>）</t>
    </r>
  </si>
  <si>
    <t>机舱底层双层底污水井清洁，包括垃圾及油泥清除。</t>
  </si>
  <si>
    <t>清除残油和油泥（渣）预估，包含环保处理费用</t>
  </si>
  <si>
    <t>机舱油污水回收，包括污油水环保处理、抽水等所有附属工程</t>
  </si>
  <si>
    <t>机舱油迹油污清洁，包括机舱双层底、分油机间和副机双层底，包括管路和设备上的油污油迹。要求机舱所有项目完工后，用化学清洗剂人工专门清洁。</t>
  </si>
  <si>
    <t>M-800</t>
  </si>
  <si>
    <t>下列阀拆装送厂解体、清洁、研磨、油漆、换新盘根并试漏；报价包含螺丝螺母盘更垫片等换新费用（厂供），蝶阀类只做清洁活络检查。</t>
  </si>
  <si>
    <t>1#，2#主海水泵出口阀截止止回阀（DN300）拆检，研磨，填料函换新</t>
  </si>
  <si>
    <t>中央空调冷凝器进口阀，出口阀，截止阀DN80拆检</t>
  </si>
  <si>
    <t>生活污水黑水阀,闸阀，DN150。灰水，闸阀，DN80拆检</t>
  </si>
  <si>
    <t>压载舱扫舱阀，截止止回阀DN150拆检</t>
  </si>
  <si>
    <t>尾压载舱出口阀，截止止回阀DN125拆检</t>
  </si>
  <si>
    <t>副机启动空气进口阀，截止阀DN25（高压3MPA)</t>
  </si>
  <si>
    <t>重油日用柜、沉淀柜蒸汽旁通加热阀，截止阀DN25</t>
  </si>
  <si>
    <t>3#左、右重油储存舱蒸汽加热阀，截止DN40，（研磨重新压填料）</t>
  </si>
  <si>
    <t>预计下列阀换新（阀件均为厂供）</t>
  </si>
  <si>
    <t>低温膨胀水箱补水阀更换，截止阀（一头螺纹一头法兰DN25）</t>
  </si>
  <si>
    <t xml:space="preserve">副机高温水高温水进出口阀、截止止回阀6K·DN15 </t>
  </si>
  <si>
    <t>副机高温水透气阀截止阀5K·DN15</t>
  </si>
  <si>
    <t>热水柜进口阀直角截止止回阀DN32</t>
  </si>
  <si>
    <t>油水分离器海水反冲洗阀，直角截止止回阀DN50,4孔，孔径16MM，控中心距120MM</t>
  </si>
  <si>
    <t>消防泵消防水出口阀直角截止止回阀换新DN150,</t>
  </si>
  <si>
    <t>消防泵海水出口阀直角截止止回阀DN200</t>
  </si>
  <si>
    <t>2#主海水泵进口蝶阀换新DN300，12孔</t>
  </si>
  <si>
    <t>主机滑油自清滤器滑油出口管蝶阀更换一个（DN250,12孔，双偏心蝶阀）</t>
  </si>
  <si>
    <t>阀门遥控：艾默生船用过程控制系统(上海)有限公司/EPM-MS NO.80465，28个水舱及6个燃油舱的液位遥测系统重新测试校正。</t>
  </si>
  <si>
    <t>压载舱（10路）和油舱（12路）液位遥测系统（上海艾默生）：故障，无法显示或者显示不准，需要检查更换探头和气路。前后左右舷吃水指示系统损坏（4路），需检查探头和控制系统修复。如探头有损坏的需要更换，探头厂供。</t>
  </si>
  <si>
    <t>路</t>
  </si>
  <si>
    <t>烟囱防火挡板透光，需要更换。防火挡板整体
割除更换，工程包括旧百叶窗的割除，新百叶窗整体焊接，安装，百叶窗气缸安装，要求新装百叶窗关闭后无任何透光。需带船检证书，安装后船检检验合格。报价包含脚手架，吊机配合等附属工程。（百叶窗厂供，尺寸对角线长度为950mm，共2扇）</t>
  </si>
  <si>
    <t>M-900</t>
  </si>
  <si>
    <t>其它</t>
  </si>
  <si>
    <t>2#燃油沉淀柜液位计蒸汽加热管漏，查漏，换新3.5M管径10MM紫铜管</t>
  </si>
  <si>
    <t>1#燃油日用柜液位计蒸汽加热管漏，查漏，换新3.5M管径10MM紫铜管</t>
  </si>
  <si>
    <t>1#2#海水泵进口滤器整体厂供换新（直径480mm，高750mm，支管管径Φ300mm长250mm）</t>
  </si>
  <si>
    <t>排渣柜至污油泵管子换新，管径60MM，法兰27个</t>
  </si>
  <si>
    <t>机舱1#，2#，3#,4#风机吸入口防火网换新共8平方</t>
  </si>
  <si>
    <t>油管吊手摇蜗轮蜗杆转盘机构卡阻，拆开检查活络修理</t>
  </si>
  <si>
    <t>机舱油气透气管防火网（约1平方）换新，包括压条换新附属工程。</t>
  </si>
  <si>
    <t>主机供油单元进口滤器（DN50）转换阀拆检，把手修复，清洁，更换盘根，密封件。</t>
  </si>
  <si>
    <t>主机供油单元进口滤器滤芯换新1个，加工1个备用。（Φ200mm*高500mm，50目）</t>
  </si>
  <si>
    <t>主机供油单元自清滤器旁通滤芯（高550mm，Φ200mm）修复，加工一只备用。</t>
  </si>
  <si>
    <t>主机供油单元自清滤器（型号：6.50ND100，厂家：南通波尔）拆检清洁，更换密封件。</t>
  </si>
  <si>
    <t>吊艇机刹车装置拆检，视情修复，备件厂供。</t>
  </si>
  <si>
    <t>副机燃油泄漏至泄放舱管路拆下疏通（管径Φ50mm）</t>
  </si>
  <si>
    <t>燃油日用，沉淀柜放残至泄放舱管路拆下疏通（管径Φ60mm）</t>
  </si>
  <si>
    <t>机舱分油机抽风机风管出口应急关闭气动阀拆检，更换密封件（厂供,密封件多买2套备用）。</t>
  </si>
  <si>
    <t>1#，2#主海水泵滤器前进口管换新，SCH80镀锌管，管径Φ300mm，长0.5米*2段</t>
  </si>
  <si>
    <t>中央冷却器海水进出口管换新</t>
  </si>
  <si>
    <t>SCH80镀锌管，管径Φ219mm*长0.4米*4段</t>
  </si>
  <si>
    <t>SCH80镀锌管，管径Φ219mm*长1.4米*2段</t>
  </si>
  <si>
    <t>SCH80镀锌管，管径Φ89mm*长0.3米*4段</t>
  </si>
  <si>
    <t>应急发电机进风口风门手拉钢丝绳换新（Φ3mm）滑轮活络</t>
  </si>
  <si>
    <t>副机供油单元自清滤器控制系统检修，无法动作，控制系统检查，需修复（供油单元：AMB-MC-02-SS反冲滤器型号：SAD20 厂商：HUA HAI Equipment&amp;Engineering Co.,Ltd）</t>
  </si>
  <si>
    <t>污水井至消防泵管路封堵，需盲板，DN200（以实际所需盲板大小为主）</t>
  </si>
  <si>
    <t>生活污水通岸接头管路换新，直径60MM</t>
  </si>
  <si>
    <t>左右舷重油加装管路2段换新，210mmΦ168mm， 法兰280mm/8孔*2个，包含压力表温度表接头，DN25放残阀等厂供换新，具体位置现场确定，安装结束后试压并提高报告</t>
  </si>
  <si>
    <t>左右舷轻油油加装管路换新，长100mmΦ114mm ，法兰220mm/8孔*2个包含压力表温度表接头，DN25放残阀等厂供换新，具体位置现场确定，安装结束后试压，并提高报告</t>
  </si>
  <si>
    <t>1#、2#左右重油储存舱、1#日用柜蒸汽加热管打压试漏</t>
  </si>
  <si>
    <t>主机供油单元进机滤器加装出口阀（DN65）</t>
  </si>
  <si>
    <t>氮气瓶冲氮气（瓶高350mm，直径13.5mm）</t>
  </si>
  <si>
    <t>氧气，乙炔带瓶各供5瓶，带检验证书</t>
  </si>
  <si>
    <t>舵机间加装物料架，位置现场定，面积8平方</t>
  </si>
  <si>
    <t>角铁100mm*100mm*50米</t>
  </si>
  <si>
    <t>架子做好后铺木板需30平方。</t>
  </si>
  <si>
    <t>消防泵出口管路换新，直径219MM*1.5米，一个90°弯头，镀锌SCH80</t>
  </si>
  <si>
    <t>支管168MM，长度1.5米，法兰4个，镀锌SCH80</t>
  </si>
  <si>
    <t>总用泵出口管路换新直径219MM,长度1.5米，一个90°弯头，镀锌SCH80</t>
  </si>
  <si>
    <t>轮机工程小计</t>
  </si>
  <si>
    <t>六、重大工程（具体施工数量由船舶机务管理专职、大副（轮机长）及施工方现场决定，投标报价按清单数量报价。）</t>
  </si>
  <si>
    <t>金额</t>
  </si>
  <si>
    <t>B-200</t>
  </si>
  <si>
    <t>开舱液压管全部更换及压力试验</t>
  </si>
  <si>
    <t>316L不锈钢管直径38*4.0mm</t>
  </si>
  <si>
    <t>316L不锈钢管直径34*4.5mm</t>
  </si>
  <si>
    <t>316L不锈钢管直径20*3.5mm</t>
  </si>
  <si>
    <t>不锈钢方形重型法兰（38A）</t>
  </si>
  <si>
    <t>对</t>
  </si>
  <si>
    <t>不锈钢方形重型法兰（34A）</t>
  </si>
  <si>
    <t>不锈钢方形重型法兰（20A）</t>
  </si>
  <si>
    <t>可焊接液压三通（不锈钢管38A-壁厚不小于4.0mm）</t>
  </si>
  <si>
    <t>可焊接液压三通（不锈钢管34A-壁厚不小于4.5mm）</t>
  </si>
  <si>
    <t>可焊接液压三通（不锈钢管20A-壁厚不小于3.5mm）</t>
  </si>
  <si>
    <t>相应管件的不锈钢接头</t>
  </si>
  <si>
    <t>手动球阀直径38（28MPa）</t>
  </si>
  <si>
    <t>液压软管全部换新（每种软管多加工10根留船做备用）</t>
  </si>
  <si>
    <t>液压管卡（通径38A工业塑料）</t>
  </si>
  <si>
    <t>组</t>
  </si>
  <si>
    <t>液压管卡（通径34A工业塑料）</t>
  </si>
  <si>
    <t>液压管卡（通径20A工业塑料）</t>
  </si>
  <si>
    <t>一字型支架更换，需角钢50mm*50mm*长度500mm</t>
  </si>
  <si>
    <t>门字型支架更换，需角钢50mm*50mm*长度800mm</t>
  </si>
  <si>
    <t>1-7舱开舱操纵阀块全部拆下去车间保养，清洁，更换密封令，各个堵头全部换新。</t>
  </si>
  <si>
    <t>B-300</t>
  </si>
  <si>
    <t>以下各设备恢复及试验</t>
  </si>
  <si>
    <t>大舱进水报警功能恢复修理及效用试验，艏尖舱，空舱，艏楼物料间，风暴舱，6号货舱会出现误报警，需要更换探头5个，并重新测试。完工后并供探头备件5个，厂家：上海融德，型号：RDHL-D</t>
  </si>
  <si>
    <t>造水机厂家：ALFA LAVAL（型号：TWP-26-C80B）拆检清洁，加热器冷凝器拆开,更换加热器板片和冷凝器板片及密封胶条，盖板腐蚀修复，视情修理</t>
  </si>
  <si>
    <t>板冷型号提供</t>
  </si>
  <si>
    <t>造水机凝水泵拆检，更换密封件，轴承，机械密封。</t>
  </si>
  <si>
    <t>焚烧炉恢复使用及效用试验，电极无法打火，供油异常，轻油点火正常，重油和废油燃烧需要进行测试，需要整体进行检修，包括控制电路的检测，设备的测试，报警的测试等，焚烧炉型号OSV-36OSAI，厂家：SUNFLAME CO. LTD.</t>
  </si>
  <si>
    <t>重点工程小计</t>
  </si>
  <si>
    <t>五、电气工程（具体施工数量由船舶机务管理专职、大副（轮机长）及施工方现场决定，投标报价按清单数量报价。）</t>
  </si>
  <si>
    <t>E-100</t>
  </si>
  <si>
    <t>下列电机拆下吊运至厂内车间，解体检查，轴承换新，绕组清洗后上烘箱，绝缘测量记录，组装测试，上船安装（轴承厂供）</t>
  </si>
  <si>
    <t>1#、2#、3#、4#机舱风机电机（型号：Y1601-6-H）12.7KW  1710rpm*4台拆装吊厂解体，叶轮清洁，内部清洁，SKF轴承换新（厂供），浸漆烘潮，绝缘测量.</t>
  </si>
  <si>
    <t>SKF6309ZZ*3只</t>
  </si>
  <si>
    <t>叶轮动平衡</t>
  </si>
  <si>
    <t>NO.1、NO2主机滑油泵（型号：FCT5-4  功率：75KW  转速1750rpm）2台拆装吊厂解体，内部清洁，SKF轴承换新(厂供)，浸漆烘潮，绝缘测量</t>
  </si>
  <si>
    <t>SKF6314*2 只SKF6317*2 只</t>
  </si>
  <si>
    <t>2#主海水泵电机（型号：FCT5-4  功率：65KW  1750rpm）2台拆装吊厂解体，内部清洁，SKF轴承换新(厂供)，浸漆烘潮，绝缘测量。</t>
  </si>
  <si>
    <t>SKF6313ZZ*2 只SKF6217ZZ*2 只</t>
  </si>
  <si>
    <t>1#、2#主机高温淡水泵2台电机，功率：11KW 拆装吊厂解体检修，内部清洁，SKF轴承换新(厂供)，浸漆烘潮，绝缘测量</t>
  </si>
  <si>
    <t>SKF6208ZZ*2只
SKF6310ZZ*2只</t>
  </si>
  <si>
    <t>2号主机燃油供给泵、循环泵2台电机（1.5KW/3.7KW）拆装吊厂解体，内部清洁，SKF轴承换新(厂供)，浸漆烘潮，绝缘测量</t>
  </si>
  <si>
    <t>SKF6304ZZ*2 只SKF6206ZZ*2 只</t>
  </si>
  <si>
    <t>锚机、绞缆机4台电机（75KW）拆装吊厂解体检修，内部清洁，SKF轴承换新(厂供)，浸漆烘潮，绝缘测量</t>
  </si>
  <si>
    <t>SKF6316ZZ*4 只SKF6313ZZ*4 只</t>
  </si>
  <si>
    <t>3台副机滑油预滑泵电机（2.9KW）拆装吊厂解体检修，内部清洁，SKF轴承换新(厂供)，浸漆烘潮，绝缘测量</t>
  </si>
  <si>
    <t>SKF6205ZZ*6 只</t>
  </si>
  <si>
    <t>甲板左右舷油管吊2台电动机（2.5KW）拆装吊厂解体检修，内部清洁，SKF轴承换新(厂供)，浸漆烘潮，绝缘测量</t>
  </si>
  <si>
    <r>
      <rPr>
        <sz val="11"/>
        <rFont val="黑体"/>
        <charset val="134"/>
      </rPr>
      <t>主机2台辅助风机拆装保养，厂供轴承、油封换新，轴、叶轮清洁、检查并做</t>
    </r>
    <r>
      <rPr>
        <sz val="11"/>
        <color rgb="FFFF0000"/>
        <rFont val="黑体"/>
        <charset val="134"/>
      </rPr>
      <t>动平衡</t>
    </r>
    <r>
      <rPr>
        <sz val="11"/>
        <rFont val="黑体"/>
        <charset val="134"/>
      </rPr>
      <t>包括罩壳、调试等所有附属工程，风机电机（型号M2QA225M2A)51.8KW、3560rpm*2台拆装吊厂解体，内部清洁，SKF轴承换新（厂供），浸漆烘潮，绝缘测量。</t>
    </r>
  </si>
  <si>
    <t xml:space="preserve">SKF6313ZZ*4 </t>
  </si>
  <si>
    <t>1#、2#舵机电动机（37KW）2台拆装吊厂解体，内部清洁，SKF轴承换新(厂供)，浸漆烘潮，绝缘测量。</t>
  </si>
  <si>
    <t>2台冰机压缩机电机（13.2KW）拆装吊厂解体，内部清洁，SKF轴承换新(厂供)，浸漆烘潮，绝缘测量。</t>
  </si>
  <si>
    <t xml:space="preserve">SKF6217ZZ*2 SKF6218ZZ*2 </t>
  </si>
  <si>
    <t>1#、2#压载泵电动机（110KW）2台拆装吊厂解体，内部清洁，SKF轴承换新(厂供)，浸漆烘潮，绝缘测量。</t>
  </si>
  <si>
    <t>消防总用泵、舱底总用泵电动机（55KW）2台拆装吊厂解体，内部清洁，SKF轴承换新(厂供)，浸漆烘潮，绝缘测量。</t>
  </si>
  <si>
    <t>SKF6313ZZ*1 只SKF6315ZZ*1 只SKF6212*1 只SKF6213*1 只</t>
  </si>
  <si>
    <t>1#、2#低温淡水泵电动机（90KW）2台拆装吊厂解体，内部清洁，SKF轴承换新(厂供)，浸漆烘潮，绝缘测量。</t>
  </si>
  <si>
    <t xml:space="preserve">SKF6313ZZ*2 SKF6317ZZ*2 </t>
  </si>
  <si>
    <t>造水机海水泵电动机（18KW）拆装吊厂解体，内部清洁，SKF轴承换新(厂供)，浸漆烘潮，绝缘测量。</t>
  </si>
  <si>
    <t>造水机凝水泵电动机（2KW）拆装吊厂解体，内部清洁，SKF轴承换新(厂供)，浸漆烘潮，绝缘测量。</t>
  </si>
  <si>
    <t>1#、2#锅炉给水泵电动机（2.2KW）2台拆装吊厂解体，内部清洁，SKF轴承换新(厂供)，浸漆烘潮，绝缘测量。</t>
  </si>
  <si>
    <t xml:space="preserve">SKF6306ZZ*2 SKF6205ZZ*2 </t>
  </si>
  <si>
    <t>1#、2#日用淡水泵电动机（1.5KW）拆装吊厂解体，内部清洁，SKF轴承换新(厂供)，浸漆烘潮，绝缘测量。</t>
  </si>
  <si>
    <t xml:space="preserve">SKF6304ZZ*2 SKF6205ZZ*2 </t>
  </si>
  <si>
    <t>舷梯、引水梯共4台电动机（4KW*2、2.5KW*2）拆装吊厂解体，内部清洁，SKF轴承换新(厂供)，浸漆烘潮，绝缘测量。</t>
  </si>
  <si>
    <t>电动机（9KW）拆装吊厂解体，内部清洁，SKF轴承换新(厂供)，皮带换新（厂供），浸漆烘潮，绝缘测量。</t>
  </si>
  <si>
    <t>2#副机供油单元燃油输送泵电机，功率：1.32KW 拆装吊厂解体检修，内部清洁，SKF轴承换新(厂供)，浸漆烘潮，绝缘测量</t>
  </si>
  <si>
    <t>2#副机供油单元燃油增压泵电机，功率：1.32KW 拆装吊厂解体检修，内部清洁，SKF轴承换新(厂供)，浸漆烘潮，绝缘测量</t>
  </si>
  <si>
    <t>主机、副机滑油分油机电机。功率：4.6KW 拆装吊厂解体检修，内部清洁，SKF轴承换新(厂供)，浸漆烘潮，绝缘测量</t>
  </si>
  <si>
    <t>分油机间风机马达1台，功率12.5KW，吊装解体，内部清洁，SKF轴承换新(厂供)，浸漆烘潮，绝缘测量。</t>
  </si>
  <si>
    <t>发电机（型号:FE547A-8,450V 60Hz,额定功率：712.5KVA，厂家：TAIYO ELECTIRC CO., LTD.）</t>
  </si>
  <si>
    <t>发电机拆卸、下地，包含障碍物拆除，天窗拆装，吊运等费用。</t>
  </si>
  <si>
    <t>发电机基础保养（定、转子及励磁定、转子绕组清洁、直流测试、绝缘测试，振动检查、轴承检查）。</t>
  </si>
  <si>
    <t>发电机进阶保养（发电机对中状态测量，点元器件性能检查，本体清洁、发电机定、转子重新浸漆，台架试验）</t>
  </si>
  <si>
    <t>发电机转子动平衡</t>
  </si>
  <si>
    <t>配电板主开关校验工程：主开关内部清洁、动静触头检查调整，按船检规范要求作过流、欠压、逆功等参数整定，并提供校验报告提交船方,主开关厂家：TERASAKI ELECCTRIC CO. LTD，型号：TemPower2</t>
  </si>
  <si>
    <t>应急配电板主开关校验工程：主开关清洁、动静触头检查调整，按船检规范要求作过流、欠压、逆功等参数整定，并提供校验报告提交船方。应急发电机厂家：镇江中船现代发电设备有限公司，型号：TPYCY-95,450V/60HZ，主开关型号：TERASAKI T2MC80</t>
  </si>
  <si>
    <t>主、应急配电板上功率、电流、电压、频率、功率因素表、绝缘表，共35只，拆卸、送检、校对、贴牌，并出具检验报告提交船方。</t>
  </si>
  <si>
    <t>应急空压机系统修复（启动无泄压程序），需对控制系统进行修复，故障元器件为PLC损坏，型号：SIEMENS LOGO 230RCO。应急空压机厂家：TANABE COMPRESSOR CO. LTD./SCZX.型号：KO-1.</t>
  </si>
  <si>
    <t>锅炉厂家（（型号:Aalborg OC-Tci蒸发量油侧1500kg/h，废气侧1100kg/h.生产厂家： AALBORG INDUSTRIES LTD.CHINA/Alfa laval Qingdao Ltd））控制系统故障修复，自动点火操作反应迟钝，经常死机，需要进行程序优化，HMI操作面板换新。</t>
  </si>
  <si>
    <t>主机注油器UPS电源模块换新修复，型号：4NIC-UPS300,厂家：上海富林佳机械有限公司</t>
  </si>
  <si>
    <t>防海生物装置修复，电极检查更换3组控制线路，控制箱换新（控制箱船供）</t>
  </si>
  <si>
    <t>救生艇报警系统更换修理，油温，油压报警不正常，报警无法正常显示，老化部件换新。</t>
  </si>
  <si>
    <t>主机缸套水电加热器（MOH-65）1组加热丝（功率65KW）绝缘低，按实样定做2组，更换绝缘低的一组，另一组供船备用。加热器厂家：泰州金弘船用设备有限公司，加热器型号：MOH-65，控制箱型号：JZCB-65</t>
  </si>
  <si>
    <t>船舶电站配电屏泵控制按钮老化损坏严重，需要进行更换，包括拆装，厂家：JRCS，型号：NSU-AN7,NSU-LN1,NSU-RNRN2,NSU-AN6,NSU-AN8各一个。</t>
  </si>
  <si>
    <t>驾驶台火警模块电压异常，且经常出现误报警，控制箱内部模块电压月36V，存在异常，需系统检修，更换模块。火警系统：Cosilium（康士廉）.型号：SG23225,SN0053101,出现异常模块：LOOP MX</t>
  </si>
  <si>
    <t>计程仪会出现速度丢失或者速度不准的现象，坞修时检查探头和外面保护罩，计程仪厂家：JRC</t>
  </si>
  <si>
    <t>2#副机轻重油转换阀，阀组不能正常动作，阀组和电磁阀控制系统拆检检查。
阀组型号：79E00603060PM00 TYCO KEYSTONE  
电磁阀型号：AVID 791N024AWD1MN00
电磁阀型号：AVID 791N024DWD1MN00</t>
  </si>
  <si>
    <t>电气工程小计</t>
  </si>
  <si>
    <t>六、技改工程（具体施工数量由船舶机务管理专职、大副（轮机长）及施工方现场决定，投标报价按清单数量报价。）</t>
  </si>
  <si>
    <r>
      <rPr>
        <sz val="11"/>
        <rFont val="黑体"/>
        <charset val="134"/>
      </rPr>
      <t>工程单上每个项目按92黄本包含所有附属工程，零件加工、换新另算（最后按实际完工工程及数量结算）</t>
    </r>
    <r>
      <rPr>
        <b/>
        <sz val="11"/>
        <rFont val="黑体"/>
        <charset val="134"/>
      </rPr>
      <t>(注意：本工程中所需更换的备件除明确表明船供的以外，其他均为厂供）</t>
    </r>
  </si>
  <si>
    <t>J-100</t>
  </si>
  <si>
    <t>压载水处理系统加装两套，该系统所需的设备均船供，管路、电缆、阀门、设备安装及固定、电缆铺设接线全部由船厂完成；压载水设备厂家安排调试。</t>
  </si>
  <si>
    <t>按照厂家提供的清单进行坞修</t>
  </si>
  <si>
    <t>设备参数</t>
  </si>
  <si>
    <t>压载水系统生产商：无锡蓝天电子股份有限公司
类型：BSKY1200(126)x2
额定处理量：1200m3/hr
系统功耗：170KW*2
最大工作压力：0.5MPa
最小工作压力：0.12MPa
电制：440V,60Hz,三相电源
船级社：CCS</t>
  </si>
  <si>
    <t>压载水处理装置设备安装（包含但不限于以下工程打包报价）</t>
  </si>
  <si>
    <t>船供</t>
  </si>
  <si>
    <t>设备蓝天提供，厂方安装（20只箱子，吊船开箱到位，散件组装）</t>
  </si>
  <si>
    <t>包括</t>
  </si>
  <si>
    <t>蓝天负责调试，厂方配合调试</t>
  </si>
  <si>
    <t>US50,2组</t>
  </si>
  <si>
    <t>UV626，2组</t>
  </si>
  <si>
    <t>CY12,12组</t>
  </si>
  <si>
    <t>电磁流量计，2组</t>
  </si>
  <si>
    <t>Y型滤器，2组</t>
  </si>
  <si>
    <t>排渣泵，2组</t>
  </si>
  <si>
    <t>插入式采样口，2组</t>
  </si>
  <si>
    <t>电动蝶阀，10组</t>
  </si>
  <si>
    <t>水力旋分预滤器管系设备φ406*12.0*2100*8通*140*300*1弯*2根，吊船翻身到位，现场安装定位</t>
  </si>
  <si>
    <t>预滤器支管φ140*700*1弯*8根吊船到位安装</t>
  </si>
  <si>
    <t>节流器8根吊船到位现场安装</t>
  </si>
  <si>
    <t>超声波预滤器吊船到位设备现场安装</t>
  </si>
  <si>
    <t>水力旋分预滤器至超声波预滤器设备本体管，吊船到位安装</t>
  </si>
  <si>
    <t>紫外线除菌设备吊船到位，现场安装定位</t>
  </si>
  <si>
    <t>过滤器放残管安装</t>
  </si>
  <si>
    <t>内部管路，DN400 34M，DN125&amp;DN150 15M</t>
  </si>
  <si>
    <t>系统排气装置安装，外部管道，船厂预制，安装参考外部管路图纸</t>
  </si>
  <si>
    <t>电气设备安装（包含但不限于以下工程打包报价）</t>
  </si>
  <si>
    <t>远程控制箱</t>
  </si>
  <si>
    <t>电机控制柜</t>
  </si>
  <si>
    <t>系统控制柜</t>
  </si>
  <si>
    <t>整流器</t>
  </si>
  <si>
    <t>流量计变送器、传感器</t>
  </si>
  <si>
    <t>电气柜里面包括4个电源柜，1个现场控制器，1个辅助控制器，1个远程，US电感箱 4个，传感器，电动阀门，电磁流量计，电磁阀等等</t>
  </si>
  <si>
    <t>设备基座安装(镀锌、机加工)（包含但不限于以下工程打包报价）</t>
  </si>
  <si>
    <t xml:space="preserve">预滤器管基座 </t>
  </si>
  <si>
    <t>超声波预滤器基座</t>
  </si>
  <si>
    <t>紫外线除菌设备基座</t>
  </si>
  <si>
    <t>其它设备基座</t>
  </si>
  <si>
    <t>妨碍工程割除施工后恢复</t>
  </si>
  <si>
    <t>压载水处理系统支架，管道支架，新增的UV的维护平台</t>
  </si>
  <si>
    <t>船厂供</t>
  </si>
  <si>
    <t>管附件（均为预估，现场根据厂家要求提供）</t>
  </si>
  <si>
    <t>法兰，材质S20C，DN125，1.0MPa</t>
  </si>
  <si>
    <t>法兰，材质S20C,DN150，1.0MPa</t>
  </si>
  <si>
    <t>法兰，材质S20C,DN300，1.0MPa</t>
  </si>
  <si>
    <t>法兰，材质S20C,DN400，1.0MPa</t>
  </si>
  <si>
    <r>
      <rPr>
        <sz val="11"/>
        <color theme="1"/>
        <rFont val="黑体"/>
        <charset val="134"/>
      </rPr>
      <t xml:space="preserve">管道，材质S20C，DN125 SCH40, </t>
    </r>
    <r>
      <rPr>
        <sz val="11"/>
        <color theme="1"/>
        <rFont val="宋体"/>
        <charset val="134"/>
      </rPr>
      <t>∅</t>
    </r>
    <r>
      <rPr>
        <sz val="11"/>
        <color theme="1"/>
        <rFont val="黑体"/>
        <charset val="134"/>
      </rPr>
      <t>140 t=6.5mm</t>
    </r>
  </si>
  <si>
    <r>
      <rPr>
        <sz val="11"/>
        <color theme="1"/>
        <rFont val="黑体"/>
        <charset val="134"/>
      </rPr>
      <t>管道，材质S20C，</t>
    </r>
    <r>
      <rPr>
        <sz val="11"/>
        <color theme="1"/>
        <rFont val="宋体"/>
        <charset val="134"/>
      </rPr>
      <t>∅</t>
    </r>
    <r>
      <rPr>
        <sz val="11"/>
        <color theme="1"/>
        <rFont val="黑体"/>
        <charset val="134"/>
      </rPr>
      <t>168 t=16mm</t>
    </r>
  </si>
  <si>
    <r>
      <rPr>
        <sz val="11"/>
        <color theme="1"/>
        <rFont val="黑体"/>
        <charset val="134"/>
      </rPr>
      <t xml:space="preserve">管道，材质S20C，DN150 SCH40, </t>
    </r>
    <r>
      <rPr>
        <sz val="11"/>
        <color theme="1"/>
        <rFont val="宋体"/>
        <charset val="134"/>
      </rPr>
      <t>∅</t>
    </r>
    <r>
      <rPr>
        <sz val="11"/>
        <color theme="1"/>
        <rFont val="黑体"/>
        <charset val="134"/>
      </rPr>
      <t>168 t=7.0mm</t>
    </r>
  </si>
  <si>
    <r>
      <rPr>
        <sz val="11"/>
        <color theme="1"/>
        <rFont val="黑体"/>
        <charset val="134"/>
      </rPr>
      <t xml:space="preserve">管道，材质S20C，DN200 SCH80, </t>
    </r>
    <r>
      <rPr>
        <sz val="11"/>
        <color theme="1"/>
        <rFont val="宋体"/>
        <charset val="134"/>
      </rPr>
      <t>∅</t>
    </r>
    <r>
      <rPr>
        <sz val="11"/>
        <color theme="1"/>
        <rFont val="黑体"/>
        <charset val="134"/>
      </rPr>
      <t>219 t=12mm</t>
    </r>
  </si>
  <si>
    <r>
      <rPr>
        <sz val="11"/>
        <color theme="1"/>
        <rFont val="黑体"/>
        <charset val="134"/>
      </rPr>
      <t xml:space="preserve">管道，材质S20C，DN300 SCH40, </t>
    </r>
    <r>
      <rPr>
        <sz val="11"/>
        <color theme="1"/>
        <rFont val="宋体"/>
        <charset val="134"/>
      </rPr>
      <t>∅</t>
    </r>
    <r>
      <rPr>
        <sz val="11"/>
        <color theme="1"/>
        <rFont val="黑体"/>
        <charset val="134"/>
      </rPr>
      <t>325 t=10mm</t>
    </r>
  </si>
  <si>
    <t>弯头，材质S20C，90°短半径,DN125 SCH40,  t=6.5mm</t>
  </si>
  <si>
    <t>弯头，材质S20C，90°短半径,DN150 SCH40,  t=7mm</t>
  </si>
  <si>
    <t>弯头，材质S20C，90°短半径,DN300 SCH40, t=10mm</t>
  </si>
  <si>
    <t>弯头，材质S20C，90°长半径,DN400 SCH40,  t=12mm</t>
  </si>
  <si>
    <t>弯头，材质S20C，45°长半径,DN125 SCH40, t=6.5mm</t>
  </si>
  <si>
    <t>弯头，材质S20C，45°长半径,DN400 SCH40, t=12mm</t>
  </si>
  <si>
    <t>等径三通，材质S20C，DN150，t=7mm</t>
  </si>
  <si>
    <t>等径三通，材质S20C，DN400，t=12mm</t>
  </si>
  <si>
    <t>异径三通，材质S20C，DN150-125，t=7.0-6.5mm</t>
  </si>
  <si>
    <t>异径三通，材质S20C，DN400-300，t=12.0-10.0mm</t>
  </si>
  <si>
    <t>法兰垫片/材质NBR，DN80,1.0MPa</t>
  </si>
  <si>
    <t>法兰垫片/材质NBR，DN100,1.0MPa</t>
  </si>
  <si>
    <t>法兰垫片/材质NBR，DN150,1.0MPa</t>
  </si>
  <si>
    <t>法兰垫片/材质NBR，DN300,1.0MPa</t>
  </si>
  <si>
    <t>盲板，材质S20C，用于DN150，用于TST的重力泄放口封堵</t>
  </si>
  <si>
    <r>
      <rPr>
        <sz val="11"/>
        <color theme="1"/>
        <rFont val="黑体"/>
        <charset val="134"/>
      </rPr>
      <t>套筒，材质S20C，</t>
    </r>
    <r>
      <rPr>
        <sz val="11"/>
        <color theme="1"/>
        <rFont val="宋体"/>
        <charset val="134"/>
      </rPr>
      <t>∅</t>
    </r>
    <r>
      <rPr>
        <sz val="11"/>
        <color theme="1"/>
        <rFont val="黑体"/>
        <charset val="134"/>
      </rPr>
      <t>194t=11mm，GB/T 3480-1992</t>
    </r>
  </si>
  <si>
    <t>通舱管件，材质S20C，用于电缆穿舱</t>
  </si>
  <si>
    <t>电缆管道，材质S20C，DN20，用于甲板电缆</t>
  </si>
  <si>
    <t>电缆管道，材质S20C，DN80，用于甲板电缆</t>
  </si>
  <si>
    <t>Pa型管子吊架 DN25，材质Q235A</t>
  </si>
  <si>
    <t>Pa型管子吊架 DN100，材质Q235A</t>
  </si>
  <si>
    <t>Pa型管子吊架 DN150，材质Q235A</t>
  </si>
  <si>
    <t>Pa型管子吊架 DN200，材质Q235A</t>
  </si>
  <si>
    <t>Pa型管子吊架 DN300，材质Q235A</t>
  </si>
  <si>
    <t>50*50*5，材质Q235A，用于管道支撑，5#角钢</t>
  </si>
  <si>
    <t>100*100*10，材质Q235A，用于管道支撑，10#角钢</t>
  </si>
  <si>
    <t>100*48*5.3，材质Q235A，用于管道支撑，10#槽钢</t>
  </si>
  <si>
    <t>140*58*6，材质Q235A，用于设备底座支撑，14#槽钢</t>
  </si>
  <si>
    <t>T=10，材质Q235A，用于排渣泵支撑，钢板</t>
  </si>
  <si>
    <t>阀门（均为预估，现场根据厂家要求提供）</t>
  </si>
  <si>
    <t>手动蝶阀/DN400 1.0MPa GB/T2506-2005铸钢阀体，青铜阀板,NBR密封，满足船级社要求</t>
  </si>
  <si>
    <t>手动蝶阀DN300 1.0MPa GB/T2506-2006铸钢阀体，青铜阀板,NBR密封，满足船级社要求</t>
  </si>
  <si>
    <t>手动蝶阀/DN150 1.0MPa GB/T2506-2005铸钢阀体，青铜阀板,NBR密封，满足船级社要求</t>
  </si>
  <si>
    <t>手动蝶阀DN125 1.0MPa GB/T2506-2005铸钢阀体，青铜阀板,NBR密封，满足船级社要求</t>
  </si>
  <si>
    <t>截止止回阀/DN150 1.0MPa GB/T2506-2005铸钢阀体，铸铝青铜阀座，铸锡青铜阀盘，铝青铜阀杆满足船级社要求</t>
  </si>
  <si>
    <t>截止止回阀/DN125 1.0MPa GB/T2506-2005铸钢阀体，铸铝青铜阀座，铸锡青铜阀盘，铝青铜阀杆满足船级社要求</t>
  </si>
  <si>
    <t>带限位开关的手动蝶阀/DN150 1.0MPa GB/T2506-2005铸钢阀体，青铜阀板，NBR密封(满足船级社要求)</t>
  </si>
  <si>
    <t>带限位开关的手动蝶阀/DN125 1.0MPa GB/T2506-2005铸钢阀体，青铜阀板，NBR密封/(满足船级社要求)</t>
  </si>
  <si>
    <t>原船遥控阀改造，反馈干接点常闭信号</t>
  </si>
  <si>
    <t>限位开关，改造手动蝶阀，反馈干接点常闭信号</t>
  </si>
  <si>
    <t>断路器，160A/160A;440V;60Hz;带优先脱扣线圈，满足船级社要求，与原船品牌一致，远传断路器为寺崎</t>
  </si>
  <si>
    <t>电缆（均为预估，现场根据厂家要求提供）</t>
  </si>
  <si>
    <t>CJ86/SC 3x70</t>
  </si>
  <si>
    <t>CJ86/SC 10x1</t>
  </si>
  <si>
    <t>CJ86/SC 14x1</t>
  </si>
  <si>
    <t>CAT5E</t>
  </si>
  <si>
    <t>CHJ86/SC 1x2x0.75</t>
  </si>
  <si>
    <t>CJ86/SC 2x1</t>
  </si>
  <si>
    <t>CJ86/SC 1x50</t>
  </si>
  <si>
    <t>CJ86/SC 7x1</t>
  </si>
  <si>
    <t>CJ86/SC 3x1</t>
  </si>
  <si>
    <t>CJ86/SC 3x6</t>
  </si>
  <si>
    <t>CJ86/SC 2x2.5</t>
  </si>
  <si>
    <t>电缆托架， 金属绑带等附件，打包价</t>
  </si>
  <si>
    <t>设备、管路安装妥后，电缆及各信号线按照设备说明书接线调试，打包价</t>
  </si>
  <si>
    <t>J-200</t>
  </si>
  <si>
    <t>重油分油机两台改造（分油机、控制箱船供，其余均为厂供，分油机品牌为三菱、GEA、ALFA LAVAL等）</t>
  </si>
  <si>
    <t>重油分油机新装2台(包含拆装螺丝螺帽垫片及支架等所有耗材件及附属工程等)</t>
  </si>
  <si>
    <t>原燃油分油机2台拆除吊开，拆除原管路，清理分油机下油泥</t>
  </si>
  <si>
    <t>原分油机底座上加焊12.6规格槽钢4根，长0.6米，每根槽钢上按分油机安装尺寸打孔4个共16个。</t>
  </si>
  <si>
    <t>两台分油机排渣口做DN80管路接口，需DN80管子0.5米，DN100变DN80大小头2个，8孔DN100法兰2个</t>
  </si>
  <si>
    <t>进、出油管改装:需4孔DN32法兰4个，DN32变DN25大小头4个，DN25管子约4米，DN25软管接头4个</t>
  </si>
  <si>
    <t>排渣水出水口改装:需DN40管子2米，DN40焊接角弯2只，DN40软管(钢丝管或黑胶管)共计约1米</t>
  </si>
  <si>
    <t>燃油分油机排渣管加装DN80*50蝶阀2只(包换所有附属工程）</t>
  </si>
  <si>
    <t>燃油分油机排水管加装DN50*39蝶阀2只(包换所有附属工程)</t>
  </si>
  <si>
    <t>控制箱更换2个，包括（电缆更换，打孔，接线等所有附属工程）</t>
  </si>
  <si>
    <t>控制箱船供</t>
  </si>
  <si>
    <t>J-300</t>
  </si>
  <si>
    <t>主海水泵变频装置一套改造</t>
  </si>
  <si>
    <t>2台海水泵变频控制柜(船供):外形尺寸为(长x宽x高)120x530x2000mm，制作底座，需角铁L100mmх100mmx5米，并打磨油漆后固定安装2个海水泵变频控制柜(包含打磨油漆)</t>
  </si>
  <si>
    <t>信号采集箱(船供):外形尺寸为(长x宽x高)650x300x1300mm,制作底座，需角铁L100mmх100mmx5米，并打磨油漆后固定安装信号采集箱(包含打磨油漆)</t>
  </si>
  <si>
    <t>操作控制箱(船供):外形尺寸为(长x宽x高)500x250x600mm，制作壁挂支架，需角铁L100mmх100mmx5米，并打磨油漆后固定安装操作控制箱(包含打磨油漆)</t>
  </si>
  <si>
    <t>按厂家指导，在管路上开孔，安装温度传感器5个、压力传感器1个(船供)，并进行绝热包扎。(包含中不锈钢卡箍及绝热棉厂供)。</t>
  </si>
  <si>
    <t>安装电缆托架300mm(镀锌),预估20个</t>
  </si>
  <si>
    <t>按厂家图纸要求，敷设相关网络信号线，控制线，电源线，接地线等线路并接妥并固定妥(电线船供)。</t>
  </si>
  <si>
    <t>所有附属工程：变频器、信号控制箱，操作控制箱及电缆进厂并转运到船上机舱安装定位，包含进厂费用、仓储、吊车、叉车配合转运，脚手架等所有费用。</t>
  </si>
  <si>
    <t>J-400</t>
  </si>
  <si>
    <t>工作、生活设施等改造</t>
  </si>
  <si>
    <t>生活区生活吊及四周墙壁用于自修的脚手架工程（预估）</t>
  </si>
  <si>
    <t>生活区主甲板层左右2扇自闭防火门整套换新，1900*900mm（提供CCS证书），防火门附近墙壁板变形，修复。（包含拆除隔热层等附加工程）</t>
  </si>
  <si>
    <t>扇</t>
  </si>
  <si>
    <t>生活区左舷C层水密门按实样厂供换新，1780*860mm（提供CCS证书）</t>
  </si>
  <si>
    <t>更衣间门锁38个更换</t>
  </si>
  <si>
    <t>厨房洗碗机拆除，新装蒸箱一台。要求：全不锈钢结构，设定时器，设水位控制现自动补水，电气控制箱独立设置，箱内设除湿装置，左右门可根据需要设置，底脚形式适合安装固定。制式可满足：380V/440V，50/60Hz</t>
  </si>
  <si>
    <t>厨房抽油烟机烟道油泥、油污清洁，包括天花板拆装，相关附属件的拆装工作</t>
  </si>
  <si>
    <t>厨房洗碗槽下水管换新2套，双盆通用版包含水龙头2个换新，包含拆装费用</t>
  </si>
  <si>
    <t>厨房需更换厨余垃圾粉碎机一台，旧粉碎机拆除，新粉碎机安装调试妥。</t>
  </si>
  <si>
    <t>大厨间，备员间，医务室厕所冲水系统3套故障，修理或换新（包含附件更换等所有附属工程）</t>
  </si>
  <si>
    <t>伙食冰库，肉库，鱼库温度表换新（压力式温度计，5米长，厂供）</t>
  </si>
  <si>
    <t>伙食冷藏温控系统探头换新，HMI（Pro-face）面板换新（程序优化）温度校正。
2#冰机自动控制修复，电磁阀被拆除，需要恢复功能。厂家：PRO-FACE，型号：3580207-02</t>
  </si>
  <si>
    <t>伙食吊2台电机（4KW、13KW）拆装吊厂解体检修，内部清洁，SKF轴承换新(厂供)，浸漆烘潮，绝缘测量</t>
  </si>
  <si>
    <t>伙食吊左行限位维修（包含开关换新等所有附属工程）</t>
  </si>
  <si>
    <t>4T伙食吊提供重块并做吊重试验，出具报告</t>
  </si>
  <si>
    <t>油管吊提供重块做吊重试验、出具报告</t>
  </si>
  <si>
    <t>艏楼自动电话故障，修复。程控电话型号：ODA1310-1M
电路板型号：AYU901-2308G N-16KTSL
程控电话厂家：NIPPON HAKUYO</t>
  </si>
  <si>
    <t>驾驶台船钟系统显示屏幕损坏，需要进行更换，厂家：烟台持久钟表集团有限公司，屏幕厂供。</t>
  </si>
  <si>
    <t>集控室监测报警显示器两个损坏，需更换。厂家：JRCS，1号显示器型号：SQD-640，-K7-1；2号显示器型号：SQD-640，-K7-2。系统：Windows Ernbedded Standard 00039-490-096-470,X14-67296</t>
  </si>
  <si>
    <t>机舱风机应急关闭气缸拆检、密封件换新</t>
  </si>
  <si>
    <t>左、右卫生间抽风机电机，功率：0.75Kw，拆装吊厂解体检修，内部清洁，SKF轴承换新(厂供)，浸漆烘潮，绝缘测量</t>
  </si>
  <si>
    <t>SKF6205ZZ*2只
SKF6306ZZ*2只</t>
  </si>
  <si>
    <t>集控室空调拆检，检查，制冷效果不好，蒸发器散热片老化碎裂，效果不好。</t>
  </si>
  <si>
    <t>新供集控室空调CLD-12A</t>
  </si>
  <si>
    <t>供压缩机备件一台，蒸发器备件一台</t>
  </si>
  <si>
    <r>
      <rPr>
        <sz val="11"/>
        <rFont val="黑体"/>
        <charset val="134"/>
      </rPr>
      <t>1#、2#中央空调2台风机电机，功率：12.5KW拆装吊厂解体，内部清洁，SKF轴承换新(厂供)，浸漆烘潮，绝缘测量，</t>
    </r>
    <r>
      <rPr>
        <sz val="11"/>
        <color rgb="FFFF0000"/>
        <rFont val="黑体"/>
        <charset val="134"/>
      </rPr>
      <t>做动平衡，</t>
    </r>
  </si>
  <si>
    <t>SKF6209ZZ*2只
SKF6309ZZ*2只</t>
  </si>
  <si>
    <t>中央空调修理及效用试验，2个电磁膨胀阀故障，无法自动调节，控制箱线路被更改，自动控制失效，HMI操作面板故障，2号PLC板故障。电磁膨胀阀型号：SIMENS MVL-66120-2.5,HMI操作面板型号：Pro-face 3580807-02,PLC板型号：SIMENS ACX32-000/ALG。空调控制系统：厂家：DIGTIL ELECTRONICS CORP JAPAN，型号：3580207-02，AST3301-B1-D24</t>
  </si>
  <si>
    <t>之前修理换下的旧压缩机解体清洁保养，更换备件（如：阀片，缸头垫片，活塞环等），并要求测试正常。压缩机厂家：GEA BOCK GMBH,型号：FC16/2051,出厂编号：AT37672A018.</t>
  </si>
  <si>
    <t>VSAT天线加装一套（船供），配合设备厂家设备安装，包括电焊、开孔、凿水泥，隔热层拆装，烧焊穿线管等配合工程。</t>
  </si>
  <si>
    <t>INM-C站加装一台（船供），配合设备厂家设备安装，包括电焊、开孔、凿水泥，隔热层拆装，烧焊穿线管等配合工程。</t>
  </si>
  <si>
    <t>电子海图加装一台（船供）配合设备厂家设备安装，包括电焊、开孔、凿水泥，隔热层拆装，烧焊穿线管等配合工程。</t>
  </si>
  <si>
    <t>甚高频电话VHF加装一台，配合设备厂家设备安装，包括电焊、开孔、凿水泥，隔热层拆装，烧焊穿线管等配合工程。</t>
  </si>
  <si>
    <r>
      <rPr>
        <sz val="12"/>
        <color rgb="FF000000"/>
        <rFont val="黑体"/>
        <charset val="134"/>
      </rPr>
      <t>以上工程量均为预估，最终按实际完工量结算，</t>
    </r>
    <r>
      <rPr>
        <sz val="12"/>
        <color rgb="FFC00000"/>
        <rFont val="黑体"/>
        <charset val="134"/>
      </rPr>
      <t>本工程中所需更换的备件除标明船供的以外，其他均为厂供。</t>
    </r>
  </si>
  <si>
    <t>技改项目工程小计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</si>
</sst>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\ [$€-1]_-;\-* #,##0.00\ [$€-1]_-;_-* &quot;-&quot;??\ [$€-1]_-"/>
    <numFmt numFmtId="177" formatCode="0_ "/>
    <numFmt numFmtId="178" formatCode="0.00_ "/>
    <numFmt numFmtId="179" formatCode="#,##0_ "/>
  </numFmts>
  <fonts count="5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4"/>
      <color theme="1"/>
      <name val="黑体"/>
      <charset val="134"/>
    </font>
    <font>
      <sz val="12"/>
      <color theme="1"/>
      <name val="黑体"/>
      <charset val="134"/>
    </font>
    <font>
      <sz val="11"/>
      <color rgb="FFFF0000"/>
      <name val="黑体"/>
      <charset val="134"/>
    </font>
    <font>
      <b/>
      <sz val="11"/>
      <color rgb="FFFF0000"/>
      <name val="黑体"/>
      <charset val="134"/>
    </font>
    <font>
      <b/>
      <sz val="11"/>
      <color theme="1"/>
      <name val="黑体"/>
      <charset val="134"/>
    </font>
    <font>
      <b/>
      <sz val="11"/>
      <name val="黑体"/>
      <charset val="134"/>
    </font>
    <font>
      <sz val="11"/>
      <color rgb="FF000000"/>
      <name val="黑体"/>
      <charset val="134"/>
    </font>
    <font>
      <b/>
      <sz val="11"/>
      <color indexed="8"/>
      <name val="黑体"/>
      <charset val="134"/>
    </font>
    <font>
      <sz val="11"/>
      <color indexed="8"/>
      <name val="黑体"/>
      <charset val="134"/>
    </font>
    <font>
      <sz val="12"/>
      <name val="黑体"/>
      <charset val="134"/>
    </font>
    <font>
      <sz val="12"/>
      <color rgb="FF000000"/>
      <name val="黑体"/>
      <charset val="134"/>
    </font>
    <font>
      <sz val="14"/>
      <color indexed="8"/>
      <name val="黑体"/>
      <charset val="134"/>
    </font>
    <font>
      <sz val="14"/>
      <color theme="1"/>
      <name val="黑体"/>
      <charset val="134"/>
    </font>
    <font>
      <sz val="9"/>
      <name val="黑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sz val="10"/>
      <name val="黑体"/>
      <charset val="134"/>
    </font>
    <font>
      <b/>
      <sz val="14"/>
      <name val="黑体"/>
      <charset val="134"/>
    </font>
    <font>
      <sz val="11"/>
      <color rgb="FF00B050"/>
      <name val="宋体"/>
      <charset val="134"/>
      <scheme val="minor"/>
    </font>
    <font>
      <sz val="11"/>
      <color rgb="FF00B0F0"/>
      <name val="黑体"/>
      <charset val="134"/>
    </font>
    <font>
      <b/>
      <sz val="2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rgb="FFC00000"/>
      <name val="黑体"/>
      <charset val="134"/>
    </font>
    <font>
      <sz val="11"/>
      <name val="宋体"/>
      <charset val="134"/>
    </font>
    <font>
      <sz val="11"/>
      <color theme="1"/>
      <name val="Arial"/>
      <charset val="134"/>
    </font>
    <font>
      <sz val="10.5"/>
      <color indexed="8"/>
      <name val="Times New Roman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indexed="8"/>
      </diagon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2" fillId="14" borderId="14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44" fillId="15" borderId="15" applyNumberFormat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176" fontId="49" fillId="0" borderId="0">
      <alignment vertical="center"/>
    </xf>
  </cellStyleXfs>
  <cellXfs count="20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vertical="center" wrapText="1"/>
    </xf>
    <xf numFmtId="177" fontId="10" fillId="2" borderId="5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>
      <alignment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4" borderId="6" xfId="0" applyNumberFormat="1" applyFont="1" applyFill="1" applyBorder="1" applyAlignment="1">
      <alignment horizontal="left" vertical="center" wrapText="1"/>
    </xf>
    <xf numFmtId="0" fontId="14" fillId="4" borderId="7" xfId="0" applyNumberFormat="1" applyFont="1" applyFill="1" applyBorder="1" applyAlignment="1">
      <alignment horizontal="left" vertical="center" wrapText="1"/>
    </xf>
    <xf numFmtId="0" fontId="14" fillId="4" borderId="8" xfId="0" applyNumberFormat="1" applyFont="1" applyFill="1" applyBorder="1" applyAlignment="1">
      <alignment horizontal="left" vertical="center" wrapText="1"/>
    </xf>
    <xf numFmtId="0" fontId="1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" fontId="8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/>
    </xf>
    <xf numFmtId="0" fontId="17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/>
    </xf>
    <xf numFmtId="0" fontId="1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Font="1" applyBorder="1">
      <alignment vertical="center"/>
    </xf>
    <xf numFmtId="0" fontId="1" fillId="0" borderId="1" xfId="0" applyFont="1" applyBorder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/>
    </xf>
    <xf numFmtId="1" fontId="1" fillId="0" borderId="0" xfId="0" applyNumberFormat="1" applyFo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9" fontId="1" fillId="0" borderId="1" xfId="49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>
      <alignment vertical="center"/>
    </xf>
    <xf numFmtId="0" fontId="21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left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Font="1">
      <alignment vertical="center"/>
    </xf>
    <xf numFmtId="177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77" fontId="0" fillId="0" borderId="1" xfId="0" applyNumberFormat="1" applyFont="1" applyBorder="1" applyAlignment="1">
      <alignment horizontal="lef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7" fontId="8" fillId="3" borderId="1" xfId="0" applyNumberFormat="1" applyFont="1" applyFill="1" applyBorder="1" applyAlignment="1">
      <alignment horizontal="center" vertical="center" wrapText="1"/>
    </xf>
    <xf numFmtId="176" fontId="2" fillId="2" borderId="1" xfId="49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1" fontId="26" fillId="0" borderId="1" xfId="0" applyNumberFormat="1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" fontId="27" fillId="2" borderId="1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9" fillId="0" borderId="9" xfId="0" applyNumberFormat="1" applyFont="1" applyFill="1" applyBorder="1" applyAlignment="1">
      <alignment horizontal="justify" vertical="center" wrapText="1"/>
    </xf>
    <xf numFmtId="0" fontId="29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colors>
    <mruColors>
      <color rgb="00FFFF0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714375</xdr:colOff>
      <xdr:row>79</xdr:row>
      <xdr:rowOff>0</xdr:rowOff>
    </xdr:from>
    <xdr:to>
      <xdr:col>1</xdr:col>
      <xdr:colOff>714375</xdr:colOff>
      <xdr:row>79</xdr:row>
      <xdr:rowOff>0</xdr:rowOff>
    </xdr:to>
    <xdr:sp>
      <xdr:nvSpPr>
        <xdr:cNvPr id="26" name="双箭头 129"/>
        <xdr:cNvSpPr>
          <a:spLocks noChangeShapeType="1"/>
        </xdr:cNvSpPr>
      </xdr:nvSpPr>
      <xdr:spPr>
        <a:xfrm>
          <a:off x="13906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79</xdr:row>
      <xdr:rowOff>0</xdr:rowOff>
    </xdr:from>
    <xdr:to>
      <xdr:col>1</xdr:col>
      <xdr:colOff>523875</xdr:colOff>
      <xdr:row>79</xdr:row>
      <xdr:rowOff>0</xdr:rowOff>
    </xdr:to>
    <xdr:sp>
      <xdr:nvSpPr>
        <xdr:cNvPr id="27" name="直线 6414"/>
        <xdr:cNvSpPr>
          <a:spLocks noChangeShapeType="1"/>
        </xdr:cNvSpPr>
      </xdr:nvSpPr>
      <xdr:spPr>
        <a:xfrm>
          <a:off x="12001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2990850</xdr:colOff>
      <xdr:row>79</xdr:row>
      <xdr:rowOff>0</xdr:rowOff>
    </xdr:from>
    <xdr:to>
      <xdr:col>1</xdr:col>
      <xdr:colOff>2990850</xdr:colOff>
      <xdr:row>79</xdr:row>
      <xdr:rowOff>0</xdr:rowOff>
    </xdr:to>
    <xdr:sp>
      <xdr:nvSpPr>
        <xdr:cNvPr id="28" name="直线 6415"/>
        <xdr:cNvSpPr>
          <a:spLocks noChangeShapeType="1"/>
        </xdr:cNvSpPr>
      </xdr:nvSpPr>
      <xdr:spPr>
        <a:xfrm>
          <a:off x="3667125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79</xdr:row>
      <xdr:rowOff>0</xdr:rowOff>
    </xdr:from>
    <xdr:to>
      <xdr:col>1</xdr:col>
      <xdr:colOff>714375</xdr:colOff>
      <xdr:row>79</xdr:row>
      <xdr:rowOff>0</xdr:rowOff>
    </xdr:to>
    <xdr:sp>
      <xdr:nvSpPr>
        <xdr:cNvPr id="36" name="双箭头 129"/>
        <xdr:cNvSpPr>
          <a:spLocks noChangeShapeType="1"/>
        </xdr:cNvSpPr>
      </xdr:nvSpPr>
      <xdr:spPr>
        <a:xfrm>
          <a:off x="13906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79</xdr:row>
      <xdr:rowOff>0</xdr:rowOff>
    </xdr:from>
    <xdr:to>
      <xdr:col>1</xdr:col>
      <xdr:colOff>523875</xdr:colOff>
      <xdr:row>79</xdr:row>
      <xdr:rowOff>0</xdr:rowOff>
    </xdr:to>
    <xdr:sp>
      <xdr:nvSpPr>
        <xdr:cNvPr id="37" name="直线 6414"/>
        <xdr:cNvSpPr>
          <a:spLocks noChangeShapeType="1"/>
        </xdr:cNvSpPr>
      </xdr:nvSpPr>
      <xdr:spPr>
        <a:xfrm>
          <a:off x="12001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79</xdr:row>
      <xdr:rowOff>0</xdr:rowOff>
    </xdr:from>
    <xdr:to>
      <xdr:col>1</xdr:col>
      <xdr:colOff>714375</xdr:colOff>
      <xdr:row>79</xdr:row>
      <xdr:rowOff>0</xdr:rowOff>
    </xdr:to>
    <xdr:sp>
      <xdr:nvSpPr>
        <xdr:cNvPr id="7" name="双箭头 129"/>
        <xdr:cNvSpPr>
          <a:spLocks noChangeShapeType="1"/>
        </xdr:cNvSpPr>
      </xdr:nvSpPr>
      <xdr:spPr>
        <a:xfrm>
          <a:off x="13906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79</xdr:row>
      <xdr:rowOff>0</xdr:rowOff>
    </xdr:from>
    <xdr:to>
      <xdr:col>1</xdr:col>
      <xdr:colOff>523875</xdr:colOff>
      <xdr:row>79</xdr:row>
      <xdr:rowOff>0</xdr:rowOff>
    </xdr:to>
    <xdr:sp>
      <xdr:nvSpPr>
        <xdr:cNvPr id="8" name="直线 6414"/>
        <xdr:cNvSpPr>
          <a:spLocks noChangeShapeType="1"/>
        </xdr:cNvSpPr>
      </xdr:nvSpPr>
      <xdr:spPr>
        <a:xfrm>
          <a:off x="12001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2990850</xdr:colOff>
      <xdr:row>79</xdr:row>
      <xdr:rowOff>0</xdr:rowOff>
    </xdr:from>
    <xdr:to>
      <xdr:col>1</xdr:col>
      <xdr:colOff>2990850</xdr:colOff>
      <xdr:row>79</xdr:row>
      <xdr:rowOff>0</xdr:rowOff>
    </xdr:to>
    <xdr:sp>
      <xdr:nvSpPr>
        <xdr:cNvPr id="9" name="直线 6415"/>
        <xdr:cNvSpPr>
          <a:spLocks noChangeShapeType="1"/>
        </xdr:cNvSpPr>
      </xdr:nvSpPr>
      <xdr:spPr>
        <a:xfrm>
          <a:off x="3667125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79</xdr:row>
      <xdr:rowOff>0</xdr:rowOff>
    </xdr:from>
    <xdr:to>
      <xdr:col>1</xdr:col>
      <xdr:colOff>714375</xdr:colOff>
      <xdr:row>79</xdr:row>
      <xdr:rowOff>0</xdr:rowOff>
    </xdr:to>
    <xdr:sp>
      <xdr:nvSpPr>
        <xdr:cNvPr id="10" name="双箭头 129"/>
        <xdr:cNvSpPr>
          <a:spLocks noChangeShapeType="1"/>
        </xdr:cNvSpPr>
      </xdr:nvSpPr>
      <xdr:spPr>
        <a:xfrm>
          <a:off x="13906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79</xdr:row>
      <xdr:rowOff>0</xdr:rowOff>
    </xdr:from>
    <xdr:to>
      <xdr:col>1</xdr:col>
      <xdr:colOff>523875</xdr:colOff>
      <xdr:row>79</xdr:row>
      <xdr:rowOff>0</xdr:rowOff>
    </xdr:to>
    <xdr:sp>
      <xdr:nvSpPr>
        <xdr:cNvPr id="11" name="直线 6414"/>
        <xdr:cNvSpPr>
          <a:spLocks noChangeShapeType="1"/>
        </xdr:cNvSpPr>
      </xdr:nvSpPr>
      <xdr:spPr>
        <a:xfrm>
          <a:off x="1200150" y="286270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80</xdr:row>
      <xdr:rowOff>0</xdr:rowOff>
    </xdr:from>
    <xdr:to>
      <xdr:col>1</xdr:col>
      <xdr:colOff>714375</xdr:colOff>
      <xdr:row>80</xdr:row>
      <xdr:rowOff>0</xdr:rowOff>
    </xdr:to>
    <xdr:sp>
      <xdr:nvSpPr>
        <xdr:cNvPr id="2" name="双箭头 129"/>
        <xdr:cNvSpPr>
          <a:spLocks noChangeShapeType="1"/>
        </xdr:cNvSpPr>
      </xdr:nvSpPr>
      <xdr:spPr>
        <a:xfrm>
          <a:off x="13906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80</xdr:row>
      <xdr:rowOff>0</xdr:rowOff>
    </xdr:from>
    <xdr:to>
      <xdr:col>1</xdr:col>
      <xdr:colOff>523875</xdr:colOff>
      <xdr:row>80</xdr:row>
      <xdr:rowOff>0</xdr:rowOff>
    </xdr:to>
    <xdr:sp>
      <xdr:nvSpPr>
        <xdr:cNvPr id="3" name="直线 6414"/>
        <xdr:cNvSpPr>
          <a:spLocks noChangeShapeType="1"/>
        </xdr:cNvSpPr>
      </xdr:nvSpPr>
      <xdr:spPr>
        <a:xfrm>
          <a:off x="12001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2990850</xdr:colOff>
      <xdr:row>80</xdr:row>
      <xdr:rowOff>0</xdr:rowOff>
    </xdr:from>
    <xdr:to>
      <xdr:col>1</xdr:col>
      <xdr:colOff>2990850</xdr:colOff>
      <xdr:row>80</xdr:row>
      <xdr:rowOff>0</xdr:rowOff>
    </xdr:to>
    <xdr:sp>
      <xdr:nvSpPr>
        <xdr:cNvPr id="4" name="直线 6415"/>
        <xdr:cNvSpPr>
          <a:spLocks noChangeShapeType="1"/>
        </xdr:cNvSpPr>
      </xdr:nvSpPr>
      <xdr:spPr>
        <a:xfrm>
          <a:off x="3667125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80</xdr:row>
      <xdr:rowOff>0</xdr:rowOff>
    </xdr:from>
    <xdr:to>
      <xdr:col>1</xdr:col>
      <xdr:colOff>714375</xdr:colOff>
      <xdr:row>80</xdr:row>
      <xdr:rowOff>0</xdr:rowOff>
    </xdr:to>
    <xdr:sp>
      <xdr:nvSpPr>
        <xdr:cNvPr id="5" name="双箭头 129"/>
        <xdr:cNvSpPr>
          <a:spLocks noChangeShapeType="1"/>
        </xdr:cNvSpPr>
      </xdr:nvSpPr>
      <xdr:spPr>
        <a:xfrm>
          <a:off x="13906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80</xdr:row>
      <xdr:rowOff>0</xdr:rowOff>
    </xdr:from>
    <xdr:to>
      <xdr:col>1</xdr:col>
      <xdr:colOff>523875</xdr:colOff>
      <xdr:row>80</xdr:row>
      <xdr:rowOff>0</xdr:rowOff>
    </xdr:to>
    <xdr:sp>
      <xdr:nvSpPr>
        <xdr:cNvPr id="6" name="直线 6414"/>
        <xdr:cNvSpPr>
          <a:spLocks noChangeShapeType="1"/>
        </xdr:cNvSpPr>
      </xdr:nvSpPr>
      <xdr:spPr>
        <a:xfrm>
          <a:off x="12001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80</xdr:row>
      <xdr:rowOff>0</xdr:rowOff>
    </xdr:from>
    <xdr:to>
      <xdr:col>1</xdr:col>
      <xdr:colOff>714375</xdr:colOff>
      <xdr:row>80</xdr:row>
      <xdr:rowOff>0</xdr:rowOff>
    </xdr:to>
    <xdr:sp>
      <xdr:nvSpPr>
        <xdr:cNvPr id="12" name="双箭头 129"/>
        <xdr:cNvSpPr>
          <a:spLocks noChangeShapeType="1"/>
        </xdr:cNvSpPr>
      </xdr:nvSpPr>
      <xdr:spPr>
        <a:xfrm>
          <a:off x="13906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80</xdr:row>
      <xdr:rowOff>0</xdr:rowOff>
    </xdr:from>
    <xdr:to>
      <xdr:col>1</xdr:col>
      <xdr:colOff>523875</xdr:colOff>
      <xdr:row>80</xdr:row>
      <xdr:rowOff>0</xdr:rowOff>
    </xdr:to>
    <xdr:sp>
      <xdr:nvSpPr>
        <xdr:cNvPr id="13" name="直线 6414"/>
        <xdr:cNvSpPr>
          <a:spLocks noChangeShapeType="1"/>
        </xdr:cNvSpPr>
      </xdr:nvSpPr>
      <xdr:spPr>
        <a:xfrm>
          <a:off x="12001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2990850</xdr:colOff>
      <xdr:row>80</xdr:row>
      <xdr:rowOff>0</xdr:rowOff>
    </xdr:from>
    <xdr:to>
      <xdr:col>1</xdr:col>
      <xdr:colOff>2990850</xdr:colOff>
      <xdr:row>80</xdr:row>
      <xdr:rowOff>0</xdr:rowOff>
    </xdr:to>
    <xdr:sp>
      <xdr:nvSpPr>
        <xdr:cNvPr id="14" name="直线 6415"/>
        <xdr:cNvSpPr>
          <a:spLocks noChangeShapeType="1"/>
        </xdr:cNvSpPr>
      </xdr:nvSpPr>
      <xdr:spPr>
        <a:xfrm>
          <a:off x="3667125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714375</xdr:colOff>
      <xdr:row>80</xdr:row>
      <xdr:rowOff>0</xdr:rowOff>
    </xdr:from>
    <xdr:to>
      <xdr:col>1</xdr:col>
      <xdr:colOff>714375</xdr:colOff>
      <xdr:row>80</xdr:row>
      <xdr:rowOff>0</xdr:rowOff>
    </xdr:to>
    <xdr:sp>
      <xdr:nvSpPr>
        <xdr:cNvPr id="15" name="双箭头 129"/>
        <xdr:cNvSpPr>
          <a:spLocks noChangeShapeType="1"/>
        </xdr:cNvSpPr>
      </xdr:nvSpPr>
      <xdr:spPr>
        <a:xfrm>
          <a:off x="13906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523875</xdr:colOff>
      <xdr:row>80</xdr:row>
      <xdr:rowOff>0</xdr:rowOff>
    </xdr:from>
    <xdr:to>
      <xdr:col>1</xdr:col>
      <xdr:colOff>523875</xdr:colOff>
      <xdr:row>80</xdr:row>
      <xdr:rowOff>0</xdr:rowOff>
    </xdr:to>
    <xdr:sp>
      <xdr:nvSpPr>
        <xdr:cNvPr id="16" name="直线 6414"/>
        <xdr:cNvSpPr>
          <a:spLocks noChangeShapeType="1"/>
        </xdr:cNvSpPr>
      </xdr:nvSpPr>
      <xdr:spPr>
        <a:xfrm>
          <a:off x="1200150" y="288556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7"/>
  <sheetViews>
    <sheetView topLeftCell="A2" workbookViewId="0">
      <selection activeCell="M19" sqref="M19"/>
    </sheetView>
  </sheetViews>
  <sheetFormatPr defaultColWidth="9" defaultRowHeight="13.5" outlineLevelCol="7"/>
  <cols>
    <col min="1" max="1" width="12.5" customWidth="1"/>
    <col min="2" max="2" width="8" customWidth="1"/>
    <col min="3" max="3" width="7.25" customWidth="1"/>
    <col min="4" max="4" width="11.625" customWidth="1"/>
    <col min="5" max="5" width="15.625" customWidth="1"/>
    <col min="6" max="6" width="6" customWidth="1"/>
    <col min="7" max="7" width="11.75" customWidth="1"/>
    <col min="8" max="8" width="14.625" customWidth="1"/>
  </cols>
  <sheetData>
    <row r="1" ht="26.25" customHeight="1" spans="1:8">
      <c r="A1" s="201" t="s">
        <v>0</v>
      </c>
      <c r="B1" s="201"/>
      <c r="C1" s="201"/>
      <c r="D1" s="201"/>
      <c r="E1" s="201"/>
      <c r="F1" s="201"/>
      <c r="G1" s="201"/>
      <c r="H1" s="201"/>
    </row>
    <row r="2" ht="22.5" customHeight="1" spans="1:8">
      <c r="A2" s="72" t="s">
        <v>1</v>
      </c>
      <c r="B2" s="72"/>
      <c r="C2" s="72"/>
      <c r="D2" s="72"/>
      <c r="E2" s="72"/>
      <c r="F2" s="72"/>
      <c r="G2" s="72"/>
      <c r="H2" s="72"/>
    </row>
    <row r="3" ht="24" customHeight="1" spans="1:8">
      <c r="A3" s="72" t="s">
        <v>2</v>
      </c>
      <c r="B3" s="72" t="s">
        <v>3</v>
      </c>
      <c r="C3" s="72"/>
      <c r="D3" s="72"/>
      <c r="E3" s="72" t="s">
        <v>4</v>
      </c>
      <c r="F3" s="72" t="s">
        <v>5</v>
      </c>
      <c r="G3" s="72"/>
      <c r="H3" s="72"/>
    </row>
    <row r="4" ht="23.25" customHeight="1" spans="1:8">
      <c r="A4" s="72" t="s">
        <v>6</v>
      </c>
      <c r="B4" s="72" t="s">
        <v>7</v>
      </c>
      <c r="C4" s="72"/>
      <c r="D4" s="72"/>
      <c r="E4" s="72" t="s">
        <v>8</v>
      </c>
      <c r="F4" s="72" t="s">
        <v>9</v>
      </c>
      <c r="G4" s="72"/>
      <c r="H4" s="72"/>
    </row>
    <row r="5" ht="25.5" customHeight="1" spans="1:8">
      <c r="A5" s="72" t="s">
        <v>10</v>
      </c>
      <c r="B5" s="72" t="s">
        <v>11</v>
      </c>
      <c r="C5" s="72"/>
      <c r="D5" s="72"/>
      <c r="E5" s="72" t="s">
        <v>12</v>
      </c>
      <c r="F5" s="72" t="s">
        <v>13</v>
      </c>
      <c r="G5" s="72"/>
      <c r="H5" s="72"/>
    </row>
    <row r="6" ht="26.25" customHeight="1" spans="1:8">
      <c r="A6" s="72" t="s">
        <v>14</v>
      </c>
      <c r="B6" s="72" t="s">
        <v>15</v>
      </c>
      <c r="C6" s="72"/>
      <c r="D6" s="72"/>
      <c r="E6" s="72"/>
      <c r="F6" s="72"/>
      <c r="G6" s="72"/>
      <c r="H6" s="72"/>
    </row>
    <row r="7" ht="24.75" customHeight="1" spans="1:8">
      <c r="A7" s="72" t="s">
        <v>16</v>
      </c>
      <c r="B7" s="72" t="s">
        <v>17</v>
      </c>
      <c r="C7" s="72"/>
      <c r="D7" s="72"/>
      <c r="E7" s="72" t="s">
        <v>18</v>
      </c>
      <c r="F7" s="72">
        <v>225</v>
      </c>
      <c r="G7" s="72"/>
      <c r="H7" s="72"/>
    </row>
    <row r="8" ht="25.5" customHeight="1" spans="1:8">
      <c r="A8" s="72" t="s">
        <v>19</v>
      </c>
      <c r="B8" s="72">
        <v>41254</v>
      </c>
      <c r="C8" s="72"/>
      <c r="D8" s="72"/>
      <c r="E8" s="72" t="s">
        <v>20</v>
      </c>
      <c r="F8" s="72">
        <v>217.78</v>
      </c>
      <c r="G8" s="72"/>
      <c r="H8" s="72"/>
    </row>
    <row r="9" ht="24.75" customHeight="1" spans="1:8">
      <c r="A9" s="72" t="s">
        <v>21</v>
      </c>
      <c r="B9" s="72">
        <v>23102</v>
      </c>
      <c r="C9" s="72"/>
      <c r="D9" s="72"/>
      <c r="E9" s="72" t="s">
        <v>22</v>
      </c>
      <c r="F9" s="72">
        <v>32.26</v>
      </c>
      <c r="G9" s="72"/>
      <c r="H9" s="72"/>
    </row>
    <row r="10" ht="21" customHeight="1" spans="1:8">
      <c r="A10" s="72" t="s">
        <v>23</v>
      </c>
      <c r="B10" s="72">
        <v>76001</v>
      </c>
      <c r="C10" s="72"/>
      <c r="D10" s="72"/>
      <c r="E10" s="72" t="s">
        <v>24</v>
      </c>
      <c r="F10" s="72">
        <v>19.7</v>
      </c>
      <c r="G10" s="72"/>
      <c r="H10" s="72"/>
    </row>
    <row r="11" ht="24" customHeight="1" spans="1:8">
      <c r="A11" s="72" t="s">
        <v>25</v>
      </c>
      <c r="B11" s="72"/>
      <c r="C11" s="72"/>
      <c r="D11" s="72" t="s">
        <v>26</v>
      </c>
      <c r="E11" s="72">
        <v>14.25</v>
      </c>
      <c r="F11" s="72" t="s">
        <v>27</v>
      </c>
      <c r="G11" s="72"/>
      <c r="H11" s="72"/>
    </row>
    <row r="12" ht="21" customHeight="1" spans="1:8">
      <c r="A12" s="72" t="s">
        <v>28</v>
      </c>
      <c r="B12" s="72"/>
      <c r="C12" s="72"/>
      <c r="D12" s="72"/>
      <c r="E12" s="72"/>
      <c r="F12" s="72"/>
      <c r="G12" s="72"/>
      <c r="H12" s="72"/>
    </row>
    <row r="13" ht="33" customHeight="1" spans="1:8">
      <c r="A13" s="202" t="s">
        <v>29</v>
      </c>
      <c r="B13" s="202"/>
      <c r="C13" s="72" t="s">
        <v>30</v>
      </c>
      <c r="D13" s="72"/>
      <c r="E13" s="72" t="s">
        <v>31</v>
      </c>
      <c r="F13" s="72"/>
      <c r="G13" s="72" t="s">
        <v>32</v>
      </c>
      <c r="H13" s="72"/>
    </row>
    <row r="14" ht="10.5" customHeight="1" spans="1:8">
      <c r="A14" s="202"/>
      <c r="B14" s="202"/>
      <c r="C14" s="72"/>
      <c r="D14" s="72"/>
      <c r="E14" s="72"/>
      <c r="F14" s="72"/>
      <c r="G14" s="72"/>
      <c r="H14" s="72"/>
    </row>
    <row r="15" ht="9" customHeight="1" spans="1:8">
      <c r="A15" s="202"/>
      <c r="B15" s="202"/>
      <c r="C15" s="72"/>
      <c r="D15" s="72"/>
      <c r="E15" s="72"/>
      <c r="F15" s="72"/>
      <c r="G15" s="72"/>
      <c r="H15" s="72"/>
    </row>
    <row r="16" ht="22.5" customHeight="1" spans="1:8">
      <c r="A16" s="72" t="s">
        <v>33</v>
      </c>
      <c r="B16" s="72"/>
      <c r="C16" s="72" t="s">
        <v>34</v>
      </c>
      <c r="D16" s="72"/>
      <c r="E16" s="72" t="s">
        <v>35</v>
      </c>
      <c r="F16" s="72"/>
      <c r="G16" s="72" t="s">
        <v>36</v>
      </c>
      <c r="H16" s="72"/>
    </row>
    <row r="17" ht="21.75" customHeight="1" spans="1:8">
      <c r="A17" s="72" t="s">
        <v>37</v>
      </c>
      <c r="B17" s="72"/>
      <c r="C17" s="72" t="s">
        <v>38</v>
      </c>
      <c r="D17" s="72"/>
      <c r="E17" s="72" t="s">
        <v>39</v>
      </c>
      <c r="F17" s="72"/>
      <c r="G17" s="72" t="s">
        <v>40</v>
      </c>
      <c r="H17" s="72"/>
    </row>
    <row r="18" ht="23.25" customHeight="1" spans="1:8">
      <c r="A18" s="72" t="s">
        <v>41</v>
      </c>
      <c r="B18" s="72"/>
      <c r="C18" s="72" t="s">
        <v>42</v>
      </c>
      <c r="D18" s="72"/>
      <c r="E18" s="72" t="s">
        <v>43</v>
      </c>
      <c r="F18" s="72"/>
      <c r="G18" s="72" t="s">
        <v>44</v>
      </c>
      <c r="H18" s="72"/>
    </row>
    <row r="19" ht="21.75" customHeight="1" spans="1:8">
      <c r="A19" s="72" t="s">
        <v>45</v>
      </c>
      <c r="B19" s="72"/>
      <c r="C19" s="72">
        <v>2012.02</v>
      </c>
      <c r="D19" s="72"/>
      <c r="E19" s="72">
        <v>2012</v>
      </c>
      <c r="F19" s="72"/>
      <c r="G19" s="72">
        <v>2012</v>
      </c>
      <c r="H19" s="72"/>
    </row>
    <row r="20" ht="24" customHeight="1" spans="1:8">
      <c r="A20" s="72" t="s">
        <v>46</v>
      </c>
      <c r="B20" s="72"/>
      <c r="C20" s="72" t="s">
        <v>47</v>
      </c>
      <c r="D20" s="72"/>
      <c r="E20" s="72" t="s">
        <v>43</v>
      </c>
      <c r="F20" s="72"/>
      <c r="G20" s="72" t="s">
        <v>48</v>
      </c>
      <c r="H20" s="72"/>
    </row>
    <row r="21" ht="22.5" customHeight="1" spans="1:8">
      <c r="A21" s="72" t="s">
        <v>49</v>
      </c>
      <c r="B21" s="72"/>
      <c r="C21" s="72" t="s">
        <v>50</v>
      </c>
      <c r="D21" s="72"/>
      <c r="E21" s="72" t="s">
        <v>51</v>
      </c>
      <c r="F21" s="72"/>
      <c r="G21" s="72" t="s">
        <v>51</v>
      </c>
      <c r="H21" s="72"/>
    </row>
    <row r="22" ht="24" customHeight="1" spans="1:8">
      <c r="A22" s="72" t="s">
        <v>52</v>
      </c>
      <c r="B22" s="72"/>
      <c r="C22" s="72" t="s">
        <v>53</v>
      </c>
      <c r="D22" s="72"/>
      <c r="E22" s="72" t="s">
        <v>51</v>
      </c>
      <c r="F22" s="72"/>
      <c r="G22" s="72" t="s">
        <v>51</v>
      </c>
      <c r="H22" s="72"/>
    </row>
    <row r="23" ht="27.75" customHeight="1" spans="1:8">
      <c r="A23" s="72" t="s">
        <v>54</v>
      </c>
      <c r="B23" s="72"/>
      <c r="C23" s="72"/>
      <c r="D23" s="72"/>
      <c r="E23" s="72"/>
      <c r="F23" s="72"/>
      <c r="G23" s="72"/>
      <c r="H23" s="72"/>
    </row>
    <row r="24" spans="1:8">
      <c r="A24" s="202" t="s">
        <v>29</v>
      </c>
      <c r="B24" s="202"/>
      <c r="C24" s="72" t="s">
        <v>55</v>
      </c>
      <c r="D24" s="72"/>
      <c r="E24" s="72" t="s">
        <v>56</v>
      </c>
      <c r="F24" s="72"/>
      <c r="G24" s="72" t="s">
        <v>57</v>
      </c>
      <c r="H24" s="72"/>
    </row>
    <row r="25" spans="1:8">
      <c r="A25" s="202"/>
      <c r="B25" s="202"/>
      <c r="C25" s="72"/>
      <c r="D25" s="72"/>
      <c r="E25" s="72"/>
      <c r="F25" s="72"/>
      <c r="G25" s="72"/>
      <c r="H25" s="72"/>
    </row>
    <row r="26" spans="1:8">
      <c r="A26" s="202"/>
      <c r="B26" s="202"/>
      <c r="C26" s="72"/>
      <c r="D26" s="72"/>
      <c r="E26" s="72"/>
      <c r="F26" s="72"/>
      <c r="G26" s="72"/>
      <c r="H26" s="72"/>
    </row>
    <row r="27" ht="23.25" customHeight="1" spans="1:8">
      <c r="A27" s="203" t="s">
        <v>58</v>
      </c>
      <c r="B27" s="203"/>
      <c r="C27" s="72" t="s">
        <v>59</v>
      </c>
      <c r="D27" s="72"/>
      <c r="E27" s="72" t="s">
        <v>60</v>
      </c>
      <c r="F27" s="72"/>
      <c r="G27" s="72" t="s">
        <v>61</v>
      </c>
      <c r="H27" s="72"/>
    </row>
  </sheetData>
  <mergeCells count="61">
    <mergeCell ref="A1:H1"/>
    <mergeCell ref="A2:H2"/>
    <mergeCell ref="B3:D3"/>
    <mergeCell ref="F3:H3"/>
    <mergeCell ref="B4:D4"/>
    <mergeCell ref="F4:H4"/>
    <mergeCell ref="B5:D5"/>
    <mergeCell ref="F5:H5"/>
    <mergeCell ref="B6:H6"/>
    <mergeCell ref="B7:D7"/>
    <mergeCell ref="F7:H7"/>
    <mergeCell ref="B8:D8"/>
    <mergeCell ref="F8:H8"/>
    <mergeCell ref="B9:D9"/>
    <mergeCell ref="F9:H9"/>
    <mergeCell ref="B10:D10"/>
    <mergeCell ref="F10:H10"/>
    <mergeCell ref="B11:C11"/>
    <mergeCell ref="F11:G11"/>
    <mergeCell ref="A12:H12"/>
    <mergeCell ref="A16:B16"/>
    <mergeCell ref="C16:D16"/>
    <mergeCell ref="E16:F16"/>
    <mergeCell ref="G16:H16"/>
    <mergeCell ref="A17:B17"/>
    <mergeCell ref="C17:D17"/>
    <mergeCell ref="E17:F17"/>
    <mergeCell ref="G17:H17"/>
    <mergeCell ref="A18:B18"/>
    <mergeCell ref="C18:D18"/>
    <mergeCell ref="E18:F18"/>
    <mergeCell ref="G18:H18"/>
    <mergeCell ref="A19:B19"/>
    <mergeCell ref="C19:D19"/>
    <mergeCell ref="E19:F19"/>
    <mergeCell ref="G19:H19"/>
    <mergeCell ref="A20:B20"/>
    <mergeCell ref="C20:D20"/>
    <mergeCell ref="E20:F20"/>
    <mergeCell ref="G20:H20"/>
    <mergeCell ref="A21:B21"/>
    <mergeCell ref="C21:D21"/>
    <mergeCell ref="E21:F21"/>
    <mergeCell ref="G21:H21"/>
    <mergeCell ref="A22:B22"/>
    <mergeCell ref="C22:D22"/>
    <mergeCell ref="E22:F22"/>
    <mergeCell ref="G22:H22"/>
    <mergeCell ref="A23:H23"/>
    <mergeCell ref="A27:B27"/>
    <mergeCell ref="C27:D27"/>
    <mergeCell ref="E27:F27"/>
    <mergeCell ref="G27:H27"/>
    <mergeCell ref="A24:B26"/>
    <mergeCell ref="C24:D26"/>
    <mergeCell ref="E24:F26"/>
    <mergeCell ref="G24:H26"/>
    <mergeCell ref="A13:B15"/>
    <mergeCell ref="C13:D15"/>
    <mergeCell ref="E13:F15"/>
    <mergeCell ref="G13:H15"/>
  </mergeCells>
  <pageMargins left="0.708661417322835" right="0.708661417322835" top="0.748031496062992" bottom="0.748031496062992" header="0.31496062992126" footer="0.31496062992126"/>
  <pageSetup paperSize="9" scale="9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11"/>
  <sheetViews>
    <sheetView tabSelected="1" workbookViewId="0">
      <selection activeCell="D30" sqref="D30"/>
    </sheetView>
  </sheetViews>
  <sheetFormatPr defaultColWidth="9" defaultRowHeight="13.5" outlineLevelCol="3"/>
  <cols>
    <col min="1" max="1" width="7.125" customWidth="1"/>
    <col min="2" max="2" width="25.875" customWidth="1"/>
    <col min="3" max="3" width="23.125" customWidth="1"/>
    <col min="4" max="4" width="18.5" customWidth="1"/>
  </cols>
  <sheetData>
    <row r="1" ht="42.95" customHeight="1" spans="1:4">
      <c r="A1" s="194" t="s">
        <v>62</v>
      </c>
      <c r="B1" s="194"/>
      <c r="C1" s="194"/>
      <c r="D1" s="194"/>
    </row>
    <row r="2" ht="33.95" customHeight="1" spans="1:4">
      <c r="A2" s="195" t="s">
        <v>63</v>
      </c>
      <c r="B2" s="195"/>
      <c r="C2" s="195"/>
      <c r="D2" s="195"/>
    </row>
    <row r="3" ht="30" customHeight="1" spans="1:4">
      <c r="A3" s="196" t="s">
        <v>64</v>
      </c>
      <c r="B3" s="196" t="s">
        <v>65</v>
      </c>
      <c r="C3" s="197" t="s">
        <v>66</v>
      </c>
      <c r="D3" s="196" t="s">
        <v>67</v>
      </c>
    </row>
    <row r="4" ht="30" customHeight="1" spans="1:4">
      <c r="A4" s="196">
        <v>1</v>
      </c>
      <c r="B4" s="196" t="s">
        <v>68</v>
      </c>
      <c r="C4" s="197">
        <f>服务工程!F59</f>
        <v>0</v>
      </c>
      <c r="D4" s="196"/>
    </row>
    <row r="5" ht="30" customHeight="1" spans="1:4">
      <c r="A5" s="196">
        <v>2</v>
      </c>
      <c r="B5" s="196" t="s">
        <v>69</v>
      </c>
      <c r="C5" s="197">
        <f>'坞修工程 '!F109</f>
        <v>0</v>
      </c>
      <c r="D5" s="196"/>
    </row>
    <row r="6" ht="30" customHeight="1" spans="1:4">
      <c r="A6" s="196">
        <v>3</v>
      </c>
      <c r="B6" s="196" t="s">
        <v>70</v>
      </c>
      <c r="C6" s="198">
        <f>'甲板工程 '!F192</f>
        <v>0</v>
      </c>
      <c r="D6" s="196"/>
    </row>
    <row r="7" ht="30" customHeight="1" spans="1:4">
      <c r="A7" s="196">
        <v>4</v>
      </c>
      <c r="B7" s="196" t="s">
        <v>71</v>
      </c>
      <c r="C7" s="198">
        <f>'轮机工程  '!F198</f>
        <v>0</v>
      </c>
      <c r="D7" s="196"/>
    </row>
    <row r="8" ht="30" customHeight="1" spans="1:4">
      <c r="A8" s="196">
        <v>5</v>
      </c>
      <c r="B8" s="196" t="s">
        <v>72</v>
      </c>
      <c r="C8" s="198">
        <f>重大工程!F30</f>
        <v>0</v>
      </c>
      <c r="D8" s="196"/>
    </row>
    <row r="9" ht="30" customHeight="1" spans="1:4">
      <c r="A9" s="196">
        <v>6</v>
      </c>
      <c r="B9" s="196" t="s">
        <v>73</v>
      </c>
      <c r="C9" s="198">
        <f>电气工程!F51</f>
        <v>0</v>
      </c>
      <c r="D9" s="196"/>
    </row>
    <row r="10" ht="30" customHeight="1" spans="1:4">
      <c r="A10" s="196">
        <v>7</v>
      </c>
      <c r="B10" s="196" t="s">
        <v>74</v>
      </c>
      <c r="C10" s="198">
        <f>技改工程!F157</f>
        <v>0</v>
      </c>
      <c r="D10" s="196"/>
    </row>
    <row r="11" ht="27" customHeight="1" spans="1:4">
      <c r="A11" s="196"/>
      <c r="B11" s="199" t="s">
        <v>75</v>
      </c>
      <c r="C11" s="200">
        <f>SUM(C4:C10)</f>
        <v>0</v>
      </c>
      <c r="D11" s="196"/>
    </row>
  </sheetData>
  <mergeCells count="2">
    <mergeCell ref="A1:D1"/>
    <mergeCell ref="A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60"/>
  <sheetViews>
    <sheetView view="pageBreakPreview" zoomScaleNormal="115" topLeftCell="A44" workbookViewId="0">
      <selection activeCell="E58" sqref="E5:E58"/>
    </sheetView>
  </sheetViews>
  <sheetFormatPr defaultColWidth="9" defaultRowHeight="13.5" outlineLevelCol="6"/>
  <cols>
    <col min="1" max="1" width="10.125" customWidth="1"/>
    <col min="2" max="2" width="57.75" customWidth="1"/>
    <col min="3" max="4" width="7.625" customWidth="1"/>
    <col min="5" max="5" width="9" customWidth="1"/>
    <col min="6" max="6" width="10.625" customWidth="1"/>
    <col min="7" max="7" width="10.375" customWidth="1"/>
  </cols>
  <sheetData>
    <row r="1" ht="24.95" customHeight="1" spans="1:7">
      <c r="A1" s="7" t="s">
        <v>0</v>
      </c>
      <c r="B1" s="72"/>
      <c r="C1" s="72"/>
      <c r="D1" s="72"/>
      <c r="E1" s="72"/>
      <c r="F1" s="72"/>
      <c r="G1" s="72"/>
    </row>
    <row r="2" s="6" customFormat="1" ht="18" customHeight="1" spans="1:7">
      <c r="A2" s="174" t="s">
        <v>76</v>
      </c>
      <c r="B2" s="10"/>
      <c r="C2" s="10"/>
      <c r="D2" s="10"/>
      <c r="E2" s="10"/>
      <c r="F2" s="10"/>
      <c r="G2" s="10"/>
    </row>
    <row r="3" s="1" customFormat="1" ht="18" customHeight="1" spans="1:7">
      <c r="A3" s="14" t="s">
        <v>77</v>
      </c>
      <c r="B3" s="14" t="s">
        <v>78</v>
      </c>
      <c r="C3" s="14" t="s">
        <v>79</v>
      </c>
      <c r="D3" s="14" t="s">
        <v>80</v>
      </c>
      <c r="E3" s="79" t="s">
        <v>81</v>
      </c>
      <c r="F3" s="79" t="s">
        <v>82</v>
      </c>
      <c r="G3" s="14" t="s">
        <v>67</v>
      </c>
    </row>
    <row r="4" s="1" customFormat="1" ht="45" customHeight="1" spans="1:7">
      <c r="A4" s="14"/>
      <c r="B4" s="62" t="s">
        <v>83</v>
      </c>
      <c r="C4" s="14"/>
      <c r="D4" s="14"/>
      <c r="E4" s="83"/>
      <c r="F4" s="83"/>
      <c r="G4" s="14"/>
    </row>
    <row r="5" s="1" customFormat="1" ht="34.5" customHeight="1" spans="1:7">
      <c r="A5" s="14">
        <v>-101</v>
      </c>
      <c r="B5" s="62" t="s">
        <v>84</v>
      </c>
      <c r="C5" s="32" t="s">
        <v>85</v>
      </c>
      <c r="D5" s="14">
        <v>1</v>
      </c>
      <c r="E5" s="14"/>
      <c r="F5" s="14">
        <f>E5*D5</f>
        <v>0</v>
      </c>
      <c r="G5" s="14"/>
    </row>
    <row r="6" s="1" customFormat="1" ht="34.5" customHeight="1" spans="1:7">
      <c r="A6" s="14">
        <v>-102</v>
      </c>
      <c r="B6" s="102" t="s">
        <v>86</v>
      </c>
      <c r="C6" s="14" t="s">
        <v>85</v>
      </c>
      <c r="D6" s="14">
        <v>1</v>
      </c>
      <c r="E6" s="14"/>
      <c r="F6" s="14">
        <f>E6*D6</f>
        <v>0</v>
      </c>
      <c r="G6" s="14"/>
    </row>
    <row r="7" s="1" customFormat="1" ht="34.5" customHeight="1" spans="1:7">
      <c r="A7" s="14">
        <v>-103</v>
      </c>
      <c r="B7" s="102" t="s">
        <v>87</v>
      </c>
      <c r="C7" s="14" t="s">
        <v>85</v>
      </c>
      <c r="D7" s="14">
        <v>1</v>
      </c>
      <c r="E7" s="14"/>
      <c r="F7" s="14">
        <f>E7*D7</f>
        <v>0</v>
      </c>
      <c r="G7" s="14"/>
    </row>
    <row r="8" s="1" customFormat="1" ht="18" customHeight="1" spans="1:7">
      <c r="A8" s="14">
        <v>-104</v>
      </c>
      <c r="B8" s="102" t="s">
        <v>88</v>
      </c>
      <c r="C8" s="14" t="s">
        <v>89</v>
      </c>
      <c r="D8" s="14">
        <v>6</v>
      </c>
      <c r="E8" s="14"/>
      <c r="F8" s="14">
        <f t="shared" ref="F8:F19" si="0">E8*D8</f>
        <v>0</v>
      </c>
      <c r="G8" s="14"/>
    </row>
    <row r="9" s="1" customFormat="1" ht="18" customHeight="1" spans="1:7">
      <c r="A9" s="14">
        <v>-105</v>
      </c>
      <c r="B9" s="102" t="s">
        <v>90</v>
      </c>
      <c r="C9" s="14" t="s">
        <v>89</v>
      </c>
      <c r="D9" s="14">
        <v>24</v>
      </c>
      <c r="E9" s="14"/>
      <c r="F9" s="14">
        <f t="shared" si="0"/>
        <v>0</v>
      </c>
      <c r="G9" s="14"/>
    </row>
    <row r="10" s="1" customFormat="1" ht="34.5" customHeight="1" spans="1:7">
      <c r="A10" s="14">
        <v>-106</v>
      </c>
      <c r="B10" s="102" t="s">
        <v>91</v>
      </c>
      <c r="C10" s="14" t="s">
        <v>85</v>
      </c>
      <c r="D10" s="14">
        <v>1</v>
      </c>
      <c r="E10" s="14"/>
      <c r="F10" s="14">
        <f t="shared" si="0"/>
        <v>0</v>
      </c>
      <c r="G10" s="14"/>
    </row>
    <row r="11" s="1" customFormat="1" ht="34.5" customHeight="1" spans="1:7">
      <c r="A11" s="14">
        <v>-107</v>
      </c>
      <c r="B11" s="62" t="s">
        <v>92</v>
      </c>
      <c r="C11" s="14" t="s">
        <v>85</v>
      </c>
      <c r="D11" s="14">
        <v>1</v>
      </c>
      <c r="E11" s="14"/>
      <c r="F11" s="14">
        <f t="shared" si="0"/>
        <v>0</v>
      </c>
      <c r="G11" s="14"/>
    </row>
    <row r="12" s="1" customFormat="1" ht="34.5" customHeight="1" spans="1:7">
      <c r="A12" s="14">
        <v>-108</v>
      </c>
      <c r="B12" s="62" t="s">
        <v>93</v>
      </c>
      <c r="C12" s="14" t="s">
        <v>85</v>
      </c>
      <c r="D12" s="14">
        <v>1</v>
      </c>
      <c r="E12" s="14"/>
      <c r="F12" s="14">
        <f t="shared" si="0"/>
        <v>0</v>
      </c>
      <c r="G12" s="14"/>
    </row>
    <row r="13" s="1" customFormat="1" ht="34.5" customHeight="1" spans="1:7">
      <c r="A13" s="14">
        <v>-109</v>
      </c>
      <c r="B13" s="62" t="s">
        <v>94</v>
      </c>
      <c r="C13" s="14" t="s">
        <v>95</v>
      </c>
      <c r="D13" s="32">
        <v>50000</v>
      </c>
      <c r="E13" s="32"/>
      <c r="F13" s="14">
        <f t="shared" si="0"/>
        <v>0</v>
      </c>
      <c r="G13" s="14"/>
    </row>
    <row r="14" s="1" customFormat="1" ht="18" customHeight="1" spans="1:7">
      <c r="A14" s="14">
        <v>-110</v>
      </c>
      <c r="B14" s="102" t="s">
        <v>96</v>
      </c>
      <c r="C14" s="14" t="s">
        <v>97</v>
      </c>
      <c r="D14" s="14">
        <v>200</v>
      </c>
      <c r="E14" s="14"/>
      <c r="F14" s="14">
        <f t="shared" si="0"/>
        <v>0</v>
      </c>
      <c r="G14" s="14"/>
    </row>
    <row r="15" s="1" customFormat="1" ht="18" customHeight="1" spans="1:7">
      <c r="A15" s="14">
        <v>-111</v>
      </c>
      <c r="B15" s="62" t="s">
        <v>98</v>
      </c>
      <c r="C15" s="32" t="s">
        <v>99</v>
      </c>
      <c r="D15" s="32">
        <v>1</v>
      </c>
      <c r="E15" s="14"/>
      <c r="F15" s="14">
        <f t="shared" si="0"/>
        <v>0</v>
      </c>
      <c r="G15" s="14"/>
    </row>
    <row r="16" s="1" customFormat="1" ht="18" customHeight="1" spans="1:7">
      <c r="A16" s="14">
        <v>-112</v>
      </c>
      <c r="B16" s="62" t="s">
        <v>100</v>
      </c>
      <c r="C16" s="32" t="s">
        <v>89</v>
      </c>
      <c r="D16" s="32">
        <v>30</v>
      </c>
      <c r="E16" s="32"/>
      <c r="F16" s="14">
        <f t="shared" si="0"/>
        <v>0</v>
      </c>
      <c r="G16" s="14"/>
    </row>
    <row r="17" s="1" customFormat="1" ht="18" customHeight="1" spans="1:7">
      <c r="A17" s="14">
        <v>-113</v>
      </c>
      <c r="B17" s="62" t="s">
        <v>101</v>
      </c>
      <c r="C17" s="32" t="s">
        <v>99</v>
      </c>
      <c r="D17" s="32">
        <v>3</v>
      </c>
      <c r="E17" s="14"/>
      <c r="F17" s="14">
        <f t="shared" si="0"/>
        <v>0</v>
      </c>
      <c r="G17" s="14"/>
    </row>
    <row r="18" s="1" customFormat="1" ht="18" customHeight="1" spans="1:7">
      <c r="A18" s="14">
        <v>-114</v>
      </c>
      <c r="B18" s="62" t="s">
        <v>102</v>
      </c>
      <c r="C18" s="32" t="s">
        <v>99</v>
      </c>
      <c r="D18" s="32">
        <v>3</v>
      </c>
      <c r="E18" s="14"/>
      <c r="F18" s="14">
        <f t="shared" si="0"/>
        <v>0</v>
      </c>
      <c r="G18" s="14"/>
    </row>
    <row r="19" s="1" customFormat="1" ht="18" customHeight="1" spans="1:7">
      <c r="A19" s="14">
        <v>-115</v>
      </c>
      <c r="B19" s="102" t="s">
        <v>103</v>
      </c>
      <c r="C19" s="14" t="s">
        <v>89</v>
      </c>
      <c r="D19" s="14">
        <v>30</v>
      </c>
      <c r="E19" s="14"/>
      <c r="F19" s="14">
        <f t="shared" si="0"/>
        <v>0</v>
      </c>
      <c r="G19" s="14"/>
    </row>
    <row r="20" s="1" customFormat="1" ht="21.95" customHeight="1" spans="1:7">
      <c r="A20" s="14">
        <v>-116</v>
      </c>
      <c r="B20" s="102" t="s">
        <v>104</v>
      </c>
      <c r="C20" s="14" t="s">
        <v>89</v>
      </c>
      <c r="D20" s="14">
        <v>30</v>
      </c>
      <c r="E20" s="14"/>
      <c r="F20" s="14">
        <f t="shared" ref="F20:F29" si="1">E20*D20</f>
        <v>0</v>
      </c>
      <c r="G20" s="14"/>
    </row>
    <row r="21" s="1" customFormat="1" ht="18" customHeight="1" spans="1:7">
      <c r="A21" s="14">
        <v>-117</v>
      </c>
      <c r="B21" s="62" t="s">
        <v>105</v>
      </c>
      <c r="C21" s="32" t="s">
        <v>89</v>
      </c>
      <c r="D21" s="14">
        <v>30</v>
      </c>
      <c r="E21" s="32"/>
      <c r="F21" s="14">
        <f t="shared" si="1"/>
        <v>0</v>
      </c>
      <c r="G21" s="14"/>
    </row>
    <row r="22" s="1" customFormat="1" ht="18" customHeight="1" spans="1:7">
      <c r="A22" s="14">
        <v>-118</v>
      </c>
      <c r="B22" s="62" t="s">
        <v>106</v>
      </c>
      <c r="C22" s="32" t="s">
        <v>89</v>
      </c>
      <c r="D22" s="14">
        <v>30</v>
      </c>
      <c r="E22" s="32"/>
      <c r="F22" s="14">
        <f t="shared" si="1"/>
        <v>0</v>
      </c>
      <c r="G22" s="14"/>
    </row>
    <row r="23" s="1" customFormat="1" ht="18" customHeight="1" spans="1:7">
      <c r="A23" s="14">
        <v>-119</v>
      </c>
      <c r="B23" s="62" t="s">
        <v>107</v>
      </c>
      <c r="C23" s="32" t="s">
        <v>97</v>
      </c>
      <c r="D23" s="32">
        <v>3000</v>
      </c>
      <c r="E23" s="32"/>
      <c r="F23" s="14">
        <f t="shared" si="1"/>
        <v>0</v>
      </c>
      <c r="G23" s="14"/>
    </row>
    <row r="24" s="1" customFormat="1" ht="18" customHeight="1" spans="1:7">
      <c r="A24" s="14">
        <v>-120</v>
      </c>
      <c r="B24" s="62" t="s">
        <v>108</v>
      </c>
      <c r="C24" s="32" t="s">
        <v>85</v>
      </c>
      <c r="D24" s="32">
        <v>1</v>
      </c>
      <c r="E24" s="32"/>
      <c r="F24" s="14">
        <f t="shared" si="1"/>
        <v>0</v>
      </c>
      <c r="G24" s="14"/>
    </row>
    <row r="25" s="2" customFormat="1" ht="18" customHeight="1" spans="1:7">
      <c r="A25" s="14">
        <v>-121</v>
      </c>
      <c r="B25" s="62" t="s">
        <v>109</v>
      </c>
      <c r="C25" s="32" t="s">
        <v>89</v>
      </c>
      <c r="D25" s="32">
        <v>30</v>
      </c>
      <c r="E25" s="32"/>
      <c r="F25" s="32">
        <f t="shared" si="1"/>
        <v>0</v>
      </c>
      <c r="G25" s="32"/>
    </row>
    <row r="26" s="2" customFormat="1" ht="45" customHeight="1" spans="1:7">
      <c r="A26" s="14">
        <v>-122</v>
      </c>
      <c r="B26" s="62" t="s">
        <v>110</v>
      </c>
      <c r="C26" s="32" t="s">
        <v>111</v>
      </c>
      <c r="D26" s="32">
        <v>1</v>
      </c>
      <c r="E26" s="32"/>
      <c r="F26" s="32">
        <f t="shared" si="1"/>
        <v>0</v>
      </c>
      <c r="G26" s="32"/>
    </row>
    <row r="27" s="2" customFormat="1" ht="21.95" customHeight="1" spans="1:7">
      <c r="A27" s="14">
        <v>-123</v>
      </c>
      <c r="B27" s="62" t="s">
        <v>112</v>
      </c>
      <c r="C27" s="32" t="s">
        <v>111</v>
      </c>
      <c r="D27" s="32">
        <v>1</v>
      </c>
      <c r="E27" s="32"/>
      <c r="F27" s="32">
        <f t="shared" si="1"/>
        <v>0</v>
      </c>
      <c r="G27" s="32"/>
    </row>
    <row r="28" s="2" customFormat="1" ht="18.95" customHeight="1" spans="1:7">
      <c r="A28" s="79">
        <v>-124</v>
      </c>
      <c r="B28" s="62" t="s">
        <v>113</v>
      </c>
      <c r="C28" s="32" t="s">
        <v>114</v>
      </c>
      <c r="D28" s="32">
        <v>1</v>
      </c>
      <c r="E28" s="32"/>
      <c r="F28" s="32">
        <f t="shared" si="1"/>
        <v>0</v>
      </c>
      <c r="G28" s="82"/>
    </row>
    <row r="29" s="2" customFormat="1" ht="18.95" customHeight="1" spans="1:7">
      <c r="A29" s="83"/>
      <c r="B29" s="62" t="s">
        <v>115</v>
      </c>
      <c r="C29" s="32" t="s">
        <v>116</v>
      </c>
      <c r="D29" s="32">
        <v>1</v>
      </c>
      <c r="E29" s="32"/>
      <c r="F29" s="32">
        <f t="shared" si="1"/>
        <v>0</v>
      </c>
      <c r="G29" s="32"/>
    </row>
    <row r="30" s="2" customFormat="1" ht="24" customHeight="1" spans="1:7">
      <c r="A30" s="14">
        <v>-125</v>
      </c>
      <c r="B30" s="62" t="s">
        <v>117</v>
      </c>
      <c r="C30" s="32" t="s">
        <v>118</v>
      </c>
      <c r="D30" s="32">
        <v>8</v>
      </c>
      <c r="E30" s="32"/>
      <c r="F30" s="32">
        <f t="shared" ref="F30:F34" si="2">E30*D30</f>
        <v>0</v>
      </c>
      <c r="G30" s="32"/>
    </row>
    <row r="31" s="2" customFormat="1" ht="23.1" customHeight="1" spans="1:7">
      <c r="A31" s="14">
        <v>-126</v>
      </c>
      <c r="B31" s="62" t="s">
        <v>119</v>
      </c>
      <c r="C31" s="32" t="s">
        <v>120</v>
      </c>
      <c r="D31" s="32">
        <v>5</v>
      </c>
      <c r="E31" s="32"/>
      <c r="F31" s="32">
        <f t="shared" si="2"/>
        <v>0</v>
      </c>
      <c r="G31" s="32"/>
    </row>
    <row r="32" s="2" customFormat="1" ht="24" customHeight="1" spans="1:7">
      <c r="A32" s="14">
        <v>-127</v>
      </c>
      <c r="B32" s="62" t="s">
        <v>121</v>
      </c>
      <c r="C32" s="32" t="s">
        <v>122</v>
      </c>
      <c r="D32" s="32">
        <v>8</v>
      </c>
      <c r="E32" s="32"/>
      <c r="F32" s="32">
        <f t="shared" si="2"/>
        <v>0</v>
      </c>
      <c r="G32" s="32"/>
    </row>
    <row r="33" s="2" customFormat="1" ht="24" customHeight="1" spans="1:7">
      <c r="A33" s="14">
        <v>-128</v>
      </c>
      <c r="B33" s="62" t="s">
        <v>123</v>
      </c>
      <c r="C33" s="32" t="s">
        <v>122</v>
      </c>
      <c r="D33" s="32">
        <v>8</v>
      </c>
      <c r="E33" s="32"/>
      <c r="F33" s="32">
        <f t="shared" si="2"/>
        <v>0</v>
      </c>
      <c r="G33" s="32"/>
    </row>
    <row r="34" s="2" customFormat="1" ht="45" customHeight="1" spans="1:7">
      <c r="A34" s="14">
        <v>-129</v>
      </c>
      <c r="B34" s="62" t="s">
        <v>124</v>
      </c>
      <c r="C34" s="32" t="s">
        <v>125</v>
      </c>
      <c r="D34" s="32">
        <v>400</v>
      </c>
      <c r="E34" s="32"/>
      <c r="F34" s="32">
        <f t="shared" si="2"/>
        <v>0</v>
      </c>
      <c r="G34" s="32"/>
    </row>
    <row r="35" s="2" customFormat="1" ht="34.5" customHeight="1" spans="1:7">
      <c r="A35" s="14">
        <v>-130</v>
      </c>
      <c r="B35" s="62" t="s">
        <v>126</v>
      </c>
      <c r="C35" s="32" t="s">
        <v>85</v>
      </c>
      <c r="D35" s="32">
        <v>1</v>
      </c>
      <c r="E35" s="32"/>
      <c r="F35" s="32">
        <f t="shared" ref="F35:F46" si="3">E35*D35</f>
        <v>0</v>
      </c>
      <c r="G35" s="32"/>
    </row>
    <row r="36" s="2" customFormat="1" ht="34.5" customHeight="1" spans="1:7">
      <c r="A36" s="14">
        <v>-131</v>
      </c>
      <c r="B36" s="62" t="s">
        <v>127</v>
      </c>
      <c r="C36" s="32" t="s">
        <v>85</v>
      </c>
      <c r="D36" s="32">
        <v>1</v>
      </c>
      <c r="E36" s="32"/>
      <c r="F36" s="32">
        <f t="shared" si="3"/>
        <v>0</v>
      </c>
      <c r="G36" s="32"/>
    </row>
    <row r="37" s="2" customFormat="1" ht="18" customHeight="1" spans="1:7">
      <c r="A37" s="14">
        <v>-132</v>
      </c>
      <c r="B37" s="62" t="s">
        <v>128</v>
      </c>
      <c r="C37" s="32" t="s">
        <v>129</v>
      </c>
      <c r="D37" s="32">
        <v>1500</v>
      </c>
      <c r="E37" s="32"/>
      <c r="F37" s="32">
        <f t="shared" si="3"/>
        <v>0</v>
      </c>
      <c r="G37" s="32"/>
    </row>
    <row r="38" s="2" customFormat="1" ht="18" customHeight="1" spans="1:7">
      <c r="A38" s="14">
        <v>-133</v>
      </c>
      <c r="B38" s="62" t="s">
        <v>130</v>
      </c>
      <c r="C38" s="32" t="s">
        <v>99</v>
      </c>
      <c r="D38" s="32">
        <v>1</v>
      </c>
      <c r="E38" s="32"/>
      <c r="F38" s="32">
        <f t="shared" si="3"/>
        <v>0</v>
      </c>
      <c r="G38" s="32"/>
    </row>
    <row r="39" s="2" customFormat="1" ht="18" customHeight="1" spans="1:7">
      <c r="A39" s="14">
        <v>-134</v>
      </c>
      <c r="B39" s="62" t="s">
        <v>131</v>
      </c>
      <c r="C39" s="32" t="s">
        <v>99</v>
      </c>
      <c r="D39" s="32">
        <v>1</v>
      </c>
      <c r="E39" s="32"/>
      <c r="F39" s="32">
        <f t="shared" si="3"/>
        <v>0</v>
      </c>
      <c r="G39" s="32"/>
    </row>
    <row r="40" s="2" customFormat="1" ht="34.5" customHeight="1" spans="1:7">
      <c r="A40" s="14">
        <v>-135</v>
      </c>
      <c r="B40" s="62" t="s">
        <v>132</v>
      </c>
      <c r="C40" s="32" t="s">
        <v>85</v>
      </c>
      <c r="D40" s="32">
        <v>1</v>
      </c>
      <c r="E40" s="32"/>
      <c r="F40" s="32">
        <f t="shared" si="3"/>
        <v>0</v>
      </c>
      <c r="G40" s="32"/>
    </row>
    <row r="41" s="2" customFormat="1" ht="18" customHeight="1" spans="1:7">
      <c r="A41" s="14">
        <v>-136</v>
      </c>
      <c r="B41" s="62" t="s">
        <v>133</v>
      </c>
      <c r="C41" s="32" t="s">
        <v>85</v>
      </c>
      <c r="D41" s="32">
        <v>1</v>
      </c>
      <c r="E41" s="32"/>
      <c r="F41" s="32">
        <f t="shared" si="3"/>
        <v>0</v>
      </c>
      <c r="G41" s="32"/>
    </row>
    <row r="42" s="2" customFormat="1" ht="18" customHeight="1" spans="1:7">
      <c r="A42" s="14">
        <v>-137</v>
      </c>
      <c r="B42" s="62" t="s">
        <v>134</v>
      </c>
      <c r="C42" s="32" t="s">
        <v>135</v>
      </c>
      <c r="D42" s="32">
        <v>20</v>
      </c>
      <c r="E42" s="32"/>
      <c r="F42" s="32">
        <f t="shared" si="3"/>
        <v>0</v>
      </c>
      <c r="G42" s="32"/>
    </row>
    <row r="43" s="2" customFormat="1" ht="18" customHeight="1" spans="1:7">
      <c r="A43" s="14">
        <v>-138</v>
      </c>
      <c r="B43" s="62" t="s">
        <v>136</v>
      </c>
      <c r="C43" s="32" t="s">
        <v>111</v>
      </c>
      <c r="D43" s="32">
        <v>1</v>
      </c>
      <c r="E43" s="32"/>
      <c r="F43" s="32">
        <f t="shared" si="3"/>
        <v>0</v>
      </c>
      <c r="G43" s="32"/>
    </row>
    <row r="44" s="2" customFormat="1" ht="18" customHeight="1" spans="1:7">
      <c r="A44" s="14">
        <v>-139</v>
      </c>
      <c r="B44" s="62" t="s">
        <v>137</v>
      </c>
      <c r="C44" s="32" t="s">
        <v>138</v>
      </c>
      <c r="D44" s="32">
        <v>5</v>
      </c>
      <c r="E44" s="32"/>
      <c r="F44" s="32">
        <f t="shared" si="3"/>
        <v>0</v>
      </c>
      <c r="G44" s="32"/>
    </row>
    <row r="45" s="2" customFormat="1" ht="18" customHeight="1" spans="1:7">
      <c r="A45" s="14">
        <v>-140</v>
      </c>
      <c r="B45" s="62" t="s">
        <v>139</v>
      </c>
      <c r="C45" s="32" t="s">
        <v>138</v>
      </c>
      <c r="D45" s="32">
        <v>5</v>
      </c>
      <c r="E45" s="32"/>
      <c r="F45" s="32">
        <f t="shared" si="3"/>
        <v>0</v>
      </c>
      <c r="G45" s="32"/>
    </row>
    <row r="46" s="2" customFormat="1" ht="34.5" customHeight="1" spans="1:7">
      <c r="A46" s="14">
        <v>-141</v>
      </c>
      <c r="B46" s="58" t="s">
        <v>140</v>
      </c>
      <c r="C46" s="32" t="s">
        <v>85</v>
      </c>
      <c r="D46" s="32">
        <v>1</v>
      </c>
      <c r="E46" s="32"/>
      <c r="F46" s="32">
        <f t="shared" si="3"/>
        <v>0</v>
      </c>
      <c r="G46" s="32"/>
    </row>
    <row r="47" s="2" customFormat="1" ht="18" customHeight="1" spans="1:7">
      <c r="A47" s="14">
        <v>-142</v>
      </c>
      <c r="B47" s="62" t="s">
        <v>141</v>
      </c>
      <c r="C47" s="32" t="s">
        <v>142</v>
      </c>
      <c r="D47" s="32">
        <v>30</v>
      </c>
      <c r="E47" s="32"/>
      <c r="F47" s="32">
        <f t="shared" ref="F47:F50" si="4">E47*D47</f>
        <v>0</v>
      </c>
      <c r="G47" s="32"/>
    </row>
    <row r="48" s="2" customFormat="1" ht="34.5" customHeight="1" spans="1:7">
      <c r="A48" s="14">
        <v>-143</v>
      </c>
      <c r="B48" s="62" t="s">
        <v>143</v>
      </c>
      <c r="C48" s="32" t="s">
        <v>85</v>
      </c>
      <c r="D48" s="32">
        <v>1</v>
      </c>
      <c r="E48" s="32"/>
      <c r="F48" s="32">
        <f t="shared" si="4"/>
        <v>0</v>
      </c>
      <c r="G48" s="32"/>
    </row>
    <row r="49" s="2" customFormat="1" ht="18" customHeight="1" spans="1:7">
      <c r="A49" s="14">
        <v>-144</v>
      </c>
      <c r="B49" s="62" t="s">
        <v>144</v>
      </c>
      <c r="C49" s="32" t="s">
        <v>85</v>
      </c>
      <c r="D49" s="32">
        <v>1</v>
      </c>
      <c r="E49" s="32"/>
      <c r="F49" s="32">
        <f t="shared" si="4"/>
        <v>0</v>
      </c>
      <c r="G49" s="32"/>
    </row>
    <row r="50" s="2" customFormat="1" ht="18" customHeight="1" spans="1:7">
      <c r="A50" s="14">
        <v>-145</v>
      </c>
      <c r="B50" s="185" t="s">
        <v>145</v>
      </c>
      <c r="C50" s="32" t="s">
        <v>85</v>
      </c>
      <c r="D50" s="32">
        <v>1</v>
      </c>
      <c r="E50" s="32"/>
      <c r="F50" s="32">
        <f t="shared" si="4"/>
        <v>0</v>
      </c>
      <c r="G50" s="32"/>
    </row>
    <row r="51" s="2" customFormat="1" ht="18" customHeight="1" spans="1:7">
      <c r="A51" s="51">
        <v>-146</v>
      </c>
      <c r="B51" s="185" t="s">
        <v>146</v>
      </c>
      <c r="C51" s="32"/>
      <c r="D51" s="32"/>
      <c r="E51" s="32"/>
      <c r="F51" s="32"/>
      <c r="G51" s="32"/>
    </row>
    <row r="52" s="2" customFormat="1" ht="18" customHeight="1" spans="1:7">
      <c r="A52" s="84"/>
      <c r="B52" s="185" t="s">
        <v>147</v>
      </c>
      <c r="C52" s="186" t="s">
        <v>148</v>
      </c>
      <c r="D52" s="187">
        <v>20</v>
      </c>
      <c r="E52" s="187"/>
      <c r="F52" s="32">
        <f t="shared" ref="F52:F58" si="5">E52*D52</f>
        <v>0</v>
      </c>
      <c r="G52" s="63"/>
    </row>
    <row r="53" s="2" customFormat="1" ht="18" customHeight="1" spans="1:7">
      <c r="A53" s="84"/>
      <c r="B53" s="185" t="s">
        <v>149</v>
      </c>
      <c r="C53" s="186" t="s">
        <v>150</v>
      </c>
      <c r="D53" s="187">
        <v>600</v>
      </c>
      <c r="E53" s="187"/>
      <c r="F53" s="32">
        <f t="shared" si="5"/>
        <v>0</v>
      </c>
      <c r="G53" s="63"/>
    </row>
    <row r="54" s="2" customFormat="1" ht="18" customHeight="1" spans="1:7">
      <c r="A54" s="84"/>
      <c r="B54" s="185" t="s">
        <v>151</v>
      </c>
      <c r="C54" s="186" t="s">
        <v>150</v>
      </c>
      <c r="D54" s="187">
        <v>100</v>
      </c>
      <c r="E54" s="187"/>
      <c r="F54" s="32">
        <f t="shared" si="5"/>
        <v>0</v>
      </c>
      <c r="G54" s="63"/>
    </row>
    <row r="55" s="2" customFormat="1" ht="18" customHeight="1" spans="1:7">
      <c r="A55" s="84"/>
      <c r="B55" s="62" t="s">
        <v>152</v>
      </c>
      <c r="C55" s="32" t="s">
        <v>148</v>
      </c>
      <c r="D55" s="32">
        <v>10</v>
      </c>
      <c r="E55" s="32"/>
      <c r="F55" s="32">
        <f t="shared" si="5"/>
        <v>0</v>
      </c>
      <c r="G55" s="32"/>
    </row>
    <row r="56" s="2" customFormat="1" ht="18" customHeight="1" spans="1:7">
      <c r="A56" s="144"/>
      <c r="B56" s="185" t="s">
        <v>153</v>
      </c>
      <c r="C56" s="186" t="s">
        <v>150</v>
      </c>
      <c r="D56" s="187">
        <v>800</v>
      </c>
      <c r="E56" s="187"/>
      <c r="F56" s="32">
        <f t="shared" si="5"/>
        <v>0</v>
      </c>
      <c r="G56" s="63"/>
    </row>
    <row r="57" s="2" customFormat="1" ht="27.95" customHeight="1" spans="1:7">
      <c r="A57" s="84">
        <v>-147</v>
      </c>
      <c r="B57" s="185" t="s">
        <v>154</v>
      </c>
      <c r="C57" s="186" t="s">
        <v>85</v>
      </c>
      <c r="D57" s="187">
        <v>1</v>
      </c>
      <c r="E57" s="187"/>
      <c r="F57" s="32">
        <f t="shared" si="5"/>
        <v>0</v>
      </c>
      <c r="G57" s="63"/>
    </row>
    <row r="58" s="2" customFormat="1" ht="18" customHeight="1" spans="1:7">
      <c r="A58" s="144"/>
      <c r="B58" s="185" t="s">
        <v>155</v>
      </c>
      <c r="C58" s="186" t="s">
        <v>156</v>
      </c>
      <c r="D58" s="188">
        <v>1500</v>
      </c>
      <c r="E58" s="188"/>
      <c r="F58" s="32">
        <f t="shared" si="5"/>
        <v>0</v>
      </c>
      <c r="G58" s="63"/>
    </row>
    <row r="59" s="2" customFormat="1" ht="18" customHeight="1" spans="1:7">
      <c r="A59" s="63"/>
      <c r="B59" s="189" t="s">
        <v>157</v>
      </c>
      <c r="C59" s="188"/>
      <c r="D59" s="188"/>
      <c r="E59" s="188"/>
      <c r="F59" s="190">
        <f>SUM(F5:F58)</f>
        <v>0</v>
      </c>
      <c r="G59" s="63"/>
    </row>
    <row r="60" s="2" customFormat="1" ht="18" customHeight="1" spans="1:7">
      <c r="A60" s="32"/>
      <c r="B60" s="191" t="s">
        <v>158</v>
      </c>
      <c r="C60" s="192"/>
      <c r="D60" s="192"/>
      <c r="E60" s="192"/>
      <c r="F60" s="192"/>
      <c r="G60" s="193"/>
    </row>
  </sheetData>
  <protectedRanges>
    <protectedRange password="C74D" sqref="G61:G63" name="区域1"/>
    <protectedRange sqref="G59" name="区域1_1"/>
  </protectedRanges>
  <mergeCells count="12">
    <mergeCell ref="A1:G1"/>
    <mergeCell ref="A2:G2"/>
    <mergeCell ref="B60:G60"/>
    <mergeCell ref="A3:A4"/>
    <mergeCell ref="A28:A29"/>
    <mergeCell ref="A51:A56"/>
    <mergeCell ref="A57:A58"/>
    <mergeCell ref="C3:C4"/>
    <mergeCell ref="D3:D4"/>
    <mergeCell ref="E3:E4"/>
    <mergeCell ref="F3:F4"/>
    <mergeCell ref="G3:G4"/>
  </mergeCells>
  <pageMargins left="0.700694444444445" right="0" top="0.751388888888889" bottom="0.751388888888889" header="0.298611111111111" footer="0.298611111111111"/>
  <pageSetup paperSize="9" scale="91" orientation="portrait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109"/>
  <sheetViews>
    <sheetView showZeros="0" view="pageBreakPreview" zoomScaleNormal="100" topLeftCell="A6" workbookViewId="0">
      <selection activeCell="E7" sqref="E7:E107"/>
    </sheetView>
  </sheetViews>
  <sheetFormatPr defaultColWidth="9" defaultRowHeight="13.5" outlineLevelCol="6"/>
  <cols>
    <col min="1" max="1" width="8.875" customWidth="1"/>
    <col min="2" max="2" width="61.375" customWidth="1"/>
    <col min="3" max="5" width="7.5" customWidth="1"/>
    <col min="6" max="6" width="10.625" style="172" customWidth="1"/>
    <col min="7" max="7" width="10.25" customWidth="1"/>
    <col min="8" max="8" width="48.5" customWidth="1"/>
    <col min="9" max="9" width="10.375"/>
  </cols>
  <sheetData>
    <row r="1" ht="30" customHeight="1" spans="1:7">
      <c r="A1" s="7" t="s">
        <v>0</v>
      </c>
      <c r="B1" s="72"/>
      <c r="C1" s="72"/>
      <c r="D1" s="72"/>
      <c r="E1" s="72"/>
      <c r="F1" s="173"/>
      <c r="G1" s="72"/>
    </row>
    <row r="2" ht="34.5" customHeight="1" spans="1:7">
      <c r="A2" s="174" t="s">
        <v>159</v>
      </c>
      <c r="B2" s="77"/>
      <c r="C2" s="77"/>
      <c r="D2" s="77"/>
      <c r="E2" s="77"/>
      <c r="F2" s="175"/>
      <c r="G2" s="77"/>
    </row>
    <row r="3" ht="18" customHeight="1" spans="1:7">
      <c r="A3" s="8" t="s">
        <v>160</v>
      </c>
      <c r="B3" s="8" t="s">
        <v>78</v>
      </c>
      <c r="C3" s="8" t="s">
        <v>79</v>
      </c>
      <c r="D3" s="8" t="s">
        <v>80</v>
      </c>
      <c r="E3" s="113" t="s">
        <v>81</v>
      </c>
      <c r="F3" s="176" t="s">
        <v>82</v>
      </c>
      <c r="G3" s="8" t="s">
        <v>67</v>
      </c>
    </row>
    <row r="4" ht="45" customHeight="1" spans="1:7">
      <c r="A4" s="8"/>
      <c r="B4" s="11" t="s">
        <v>83</v>
      </c>
      <c r="C4" s="8"/>
      <c r="D4" s="8"/>
      <c r="E4" s="116"/>
      <c r="F4" s="177"/>
      <c r="G4" s="8"/>
    </row>
    <row r="5" s="3" customFormat="1" ht="18" customHeight="1" spans="1:7">
      <c r="A5" s="78" t="s">
        <v>161</v>
      </c>
      <c r="B5" s="19" t="s">
        <v>162</v>
      </c>
      <c r="C5" s="19"/>
      <c r="D5" s="19"/>
      <c r="E5" s="19"/>
      <c r="F5" s="178"/>
      <c r="G5" s="19"/>
    </row>
    <row r="6" s="3" customFormat="1" ht="86.1" customHeight="1" spans="1:7">
      <c r="A6" s="79">
        <v>-101</v>
      </c>
      <c r="B6" s="21" t="s">
        <v>163</v>
      </c>
      <c r="C6" s="14"/>
      <c r="D6" s="14"/>
      <c r="E6" s="14"/>
      <c r="F6" s="179"/>
      <c r="G6" s="14" t="s">
        <v>164</v>
      </c>
    </row>
    <row r="7" s="3" customFormat="1" ht="18" customHeight="1" spans="1:7">
      <c r="A7" s="80"/>
      <c r="B7" s="21" t="s">
        <v>165</v>
      </c>
      <c r="C7" s="14" t="s">
        <v>166</v>
      </c>
      <c r="D7" s="14">
        <v>2800</v>
      </c>
      <c r="E7" s="14"/>
      <c r="F7" s="179">
        <f t="shared" ref="F7:F12" si="0">E7*D7</f>
        <v>0</v>
      </c>
      <c r="G7" s="14"/>
    </row>
    <row r="8" s="3" customFormat="1" ht="18" customHeight="1" spans="1:7">
      <c r="A8" s="80"/>
      <c r="B8" s="21" t="s">
        <v>167</v>
      </c>
      <c r="C8" s="14" t="s">
        <v>166</v>
      </c>
      <c r="D8" s="14">
        <v>700</v>
      </c>
      <c r="E8" s="14"/>
      <c r="F8" s="179">
        <f t="shared" si="0"/>
        <v>0</v>
      </c>
      <c r="G8" s="14"/>
    </row>
    <row r="9" s="3" customFormat="1" ht="18" customHeight="1" spans="1:7">
      <c r="A9" s="80"/>
      <c r="B9" s="21" t="s">
        <v>168</v>
      </c>
      <c r="C9" s="14" t="s">
        <v>166</v>
      </c>
      <c r="D9" s="14">
        <v>980</v>
      </c>
      <c r="E9" s="14"/>
      <c r="F9" s="179">
        <f t="shared" si="0"/>
        <v>0</v>
      </c>
      <c r="G9" s="14"/>
    </row>
    <row r="10" s="3" customFormat="1" ht="18" customHeight="1" spans="1:7">
      <c r="A10" s="80"/>
      <c r="B10" s="21" t="s">
        <v>169</v>
      </c>
      <c r="C10" s="14" t="s">
        <v>166</v>
      </c>
      <c r="D10" s="14">
        <v>840</v>
      </c>
      <c r="E10" s="14"/>
      <c r="F10" s="179">
        <f t="shared" si="0"/>
        <v>0</v>
      </c>
      <c r="G10" s="14"/>
    </row>
    <row r="11" s="3" customFormat="1" ht="18" customHeight="1" spans="1:7">
      <c r="A11" s="80"/>
      <c r="B11" s="21" t="s">
        <v>170</v>
      </c>
      <c r="C11" s="14" t="s">
        <v>166</v>
      </c>
      <c r="D11" s="14">
        <v>1152</v>
      </c>
      <c r="E11" s="14"/>
      <c r="F11" s="179">
        <f t="shared" si="0"/>
        <v>0</v>
      </c>
      <c r="G11" s="14"/>
    </row>
    <row r="12" s="3" customFormat="1" ht="18" customHeight="1" spans="1:7">
      <c r="A12" s="83"/>
      <c r="B12" s="21" t="s">
        <v>171</v>
      </c>
      <c r="C12" s="14" t="s">
        <v>166</v>
      </c>
      <c r="D12" s="14">
        <v>2800</v>
      </c>
      <c r="E12" s="14"/>
      <c r="F12" s="179">
        <f t="shared" si="0"/>
        <v>0</v>
      </c>
      <c r="G12" s="14"/>
    </row>
    <row r="13" s="3" customFormat="1" ht="72" customHeight="1" spans="1:7">
      <c r="A13" s="79">
        <v>-102</v>
      </c>
      <c r="B13" s="21" t="s">
        <v>172</v>
      </c>
      <c r="C13" s="14"/>
      <c r="D13" s="14"/>
      <c r="E13" s="14"/>
      <c r="F13" s="179"/>
      <c r="G13" s="14" t="s">
        <v>164</v>
      </c>
    </row>
    <row r="14" s="3" customFormat="1" ht="18" customHeight="1" spans="1:7">
      <c r="A14" s="80"/>
      <c r="B14" s="21" t="s">
        <v>165</v>
      </c>
      <c r="C14" s="14" t="s">
        <v>166</v>
      </c>
      <c r="D14" s="14">
        <v>3200</v>
      </c>
      <c r="E14" s="14"/>
      <c r="F14" s="179">
        <f t="shared" ref="F14:F19" si="1">E14*D14</f>
        <v>0</v>
      </c>
      <c r="G14" s="14"/>
    </row>
    <row r="15" s="3" customFormat="1" ht="18" customHeight="1" spans="1:7">
      <c r="A15" s="80"/>
      <c r="B15" s="21" t="s">
        <v>167</v>
      </c>
      <c r="C15" s="14" t="s">
        <v>166</v>
      </c>
      <c r="D15" s="14">
        <v>800</v>
      </c>
      <c r="E15" s="14"/>
      <c r="F15" s="179">
        <f t="shared" si="1"/>
        <v>0</v>
      </c>
      <c r="G15" s="14"/>
    </row>
    <row r="16" s="3" customFormat="1" ht="18" customHeight="1" spans="1:7">
      <c r="A16" s="80"/>
      <c r="B16" s="21" t="s">
        <v>168</v>
      </c>
      <c r="C16" s="14" t="s">
        <v>166</v>
      </c>
      <c r="D16" s="14">
        <v>1120</v>
      </c>
      <c r="E16" s="14"/>
      <c r="F16" s="179">
        <f t="shared" si="1"/>
        <v>0</v>
      </c>
      <c r="G16" s="14"/>
    </row>
    <row r="17" s="3" customFormat="1" ht="18" customHeight="1" spans="1:7">
      <c r="A17" s="80"/>
      <c r="B17" s="21" t="s">
        <v>173</v>
      </c>
      <c r="C17" s="14" t="s">
        <v>166</v>
      </c>
      <c r="D17" s="14">
        <v>960</v>
      </c>
      <c r="E17" s="14"/>
      <c r="F17" s="179">
        <f t="shared" si="1"/>
        <v>0</v>
      </c>
      <c r="G17" s="14"/>
    </row>
    <row r="18" s="3" customFormat="1" ht="18" customHeight="1" spans="1:7">
      <c r="A18" s="80"/>
      <c r="B18" s="21" t="s">
        <v>170</v>
      </c>
      <c r="C18" s="14" t="s">
        <v>166</v>
      </c>
      <c r="D18" s="14">
        <v>1120</v>
      </c>
      <c r="E18" s="14"/>
      <c r="F18" s="179">
        <f t="shared" si="1"/>
        <v>0</v>
      </c>
      <c r="G18" s="14"/>
    </row>
    <row r="19" s="3" customFormat="1" ht="18" customHeight="1" spans="1:7">
      <c r="A19" s="83"/>
      <c r="B19" s="21" t="s">
        <v>171</v>
      </c>
      <c r="C19" s="14" t="s">
        <v>166</v>
      </c>
      <c r="D19" s="14">
        <v>3200</v>
      </c>
      <c r="E19" s="14"/>
      <c r="F19" s="179">
        <f t="shared" si="1"/>
        <v>0</v>
      </c>
      <c r="G19" s="14"/>
    </row>
    <row r="20" s="3" customFormat="1" ht="72" customHeight="1" spans="1:7">
      <c r="A20" s="79">
        <v>-103</v>
      </c>
      <c r="B20" s="21" t="s">
        <v>174</v>
      </c>
      <c r="C20" s="14"/>
      <c r="D20" s="14"/>
      <c r="E20" s="32"/>
      <c r="F20" s="179"/>
      <c r="G20" s="14" t="s">
        <v>164</v>
      </c>
    </row>
    <row r="21" s="3" customFormat="1" ht="18" customHeight="1" spans="1:7">
      <c r="A21" s="80"/>
      <c r="B21" s="21" t="s">
        <v>165</v>
      </c>
      <c r="C21" s="14" t="s">
        <v>166</v>
      </c>
      <c r="D21" s="14">
        <v>3600</v>
      </c>
      <c r="E21" s="32"/>
      <c r="F21" s="179">
        <f t="shared" ref="F21:F25" si="2">E21*D21</f>
        <v>0</v>
      </c>
      <c r="G21" s="14"/>
    </row>
    <row r="22" s="3" customFormat="1" ht="18" customHeight="1" spans="1:7">
      <c r="A22" s="80"/>
      <c r="B22" s="21" t="s">
        <v>175</v>
      </c>
      <c r="C22" s="14" t="s">
        <v>166</v>
      </c>
      <c r="D22" s="14">
        <v>3600</v>
      </c>
      <c r="E22" s="32"/>
      <c r="F22" s="179">
        <f t="shared" si="2"/>
        <v>0</v>
      </c>
      <c r="G22" s="14"/>
    </row>
    <row r="23" s="3" customFormat="1" ht="18" customHeight="1" spans="1:7">
      <c r="A23" s="80"/>
      <c r="B23" s="21" t="s">
        <v>176</v>
      </c>
      <c r="C23" s="14" t="s">
        <v>166</v>
      </c>
      <c r="D23" s="14">
        <v>3600</v>
      </c>
      <c r="E23" s="32"/>
      <c r="F23" s="179">
        <f t="shared" si="2"/>
        <v>0</v>
      </c>
      <c r="G23" s="14"/>
    </row>
    <row r="24" s="3" customFormat="1" ht="18" customHeight="1" spans="1:7">
      <c r="A24" s="80"/>
      <c r="B24" s="21" t="s">
        <v>177</v>
      </c>
      <c r="C24" s="14" t="s">
        <v>166</v>
      </c>
      <c r="D24" s="14">
        <v>3600</v>
      </c>
      <c r="E24" s="32"/>
      <c r="F24" s="179">
        <f t="shared" si="2"/>
        <v>0</v>
      </c>
      <c r="G24" s="14"/>
    </row>
    <row r="25" s="3" customFormat="1" ht="18" customHeight="1" spans="1:7">
      <c r="A25" s="83"/>
      <c r="B25" s="21" t="s">
        <v>178</v>
      </c>
      <c r="C25" s="14" t="s">
        <v>166</v>
      </c>
      <c r="D25" s="14">
        <v>3600</v>
      </c>
      <c r="E25" s="32"/>
      <c r="F25" s="179">
        <f t="shared" si="2"/>
        <v>0</v>
      </c>
      <c r="G25" s="14"/>
    </row>
    <row r="26" s="3" customFormat="1" ht="72" customHeight="1" spans="1:7">
      <c r="A26" s="79">
        <v>-104</v>
      </c>
      <c r="B26" s="21" t="s">
        <v>179</v>
      </c>
      <c r="C26" s="14"/>
      <c r="D26" s="14"/>
      <c r="E26" s="32"/>
      <c r="F26" s="179"/>
      <c r="G26" s="14" t="s">
        <v>164</v>
      </c>
    </row>
    <row r="27" s="3" customFormat="1" ht="18" customHeight="1" spans="1:7">
      <c r="A27" s="80"/>
      <c r="B27" s="21" t="s">
        <v>180</v>
      </c>
      <c r="C27" s="14" t="s">
        <v>166</v>
      </c>
      <c r="D27" s="14">
        <v>5600</v>
      </c>
      <c r="E27" s="14"/>
      <c r="F27" s="179">
        <f t="shared" ref="F27:F58" si="3">E27*D27</f>
        <v>0</v>
      </c>
      <c r="G27" s="14"/>
    </row>
    <row r="28" s="3" customFormat="1" ht="18" customHeight="1" spans="1:7">
      <c r="A28" s="80"/>
      <c r="B28" s="21" t="s">
        <v>181</v>
      </c>
      <c r="C28" s="14" t="s">
        <v>166</v>
      </c>
      <c r="D28" s="14">
        <v>1960</v>
      </c>
      <c r="E28" s="14"/>
      <c r="F28" s="179">
        <f t="shared" si="3"/>
        <v>0</v>
      </c>
      <c r="G28" s="14"/>
    </row>
    <row r="29" s="3" customFormat="1" ht="18" customHeight="1" spans="1:7">
      <c r="A29" s="80"/>
      <c r="B29" s="21" t="s">
        <v>182</v>
      </c>
      <c r="C29" s="14" t="s">
        <v>166</v>
      </c>
      <c r="D29" s="14">
        <v>1680</v>
      </c>
      <c r="E29" s="14"/>
      <c r="F29" s="179">
        <f t="shared" si="3"/>
        <v>0</v>
      </c>
      <c r="G29" s="14"/>
    </row>
    <row r="30" s="3" customFormat="1" ht="18" customHeight="1" spans="1:7">
      <c r="A30" s="80"/>
      <c r="B30" s="21" t="s">
        <v>183</v>
      </c>
      <c r="C30" s="14" t="s">
        <v>166</v>
      </c>
      <c r="D30" s="14">
        <v>2016</v>
      </c>
      <c r="E30" s="14"/>
      <c r="F30" s="179">
        <f t="shared" si="3"/>
        <v>0</v>
      </c>
      <c r="G30" s="14"/>
    </row>
    <row r="31" s="3" customFormat="1" ht="18" customHeight="1" spans="1:7">
      <c r="A31" s="80"/>
      <c r="B31" s="21" t="s">
        <v>170</v>
      </c>
      <c r="C31" s="14" t="s">
        <v>166</v>
      </c>
      <c r="D31" s="14">
        <v>2420</v>
      </c>
      <c r="E31" s="14"/>
      <c r="F31" s="179">
        <f t="shared" si="3"/>
        <v>0</v>
      </c>
      <c r="G31" s="14"/>
    </row>
    <row r="32" s="3" customFormat="1" ht="18" customHeight="1" spans="1:7">
      <c r="A32" s="83"/>
      <c r="B32" s="21" t="s">
        <v>178</v>
      </c>
      <c r="C32" s="14" t="s">
        <v>166</v>
      </c>
      <c r="D32" s="14">
        <v>5600</v>
      </c>
      <c r="E32" s="14"/>
      <c r="F32" s="179">
        <f t="shared" si="3"/>
        <v>0</v>
      </c>
      <c r="G32" s="14"/>
    </row>
    <row r="33" s="3" customFormat="1" ht="72" customHeight="1" spans="1:7">
      <c r="A33" s="14">
        <v>-105</v>
      </c>
      <c r="B33" s="21" t="s">
        <v>184</v>
      </c>
      <c r="C33" s="14" t="s">
        <v>85</v>
      </c>
      <c r="D33" s="14">
        <v>1</v>
      </c>
      <c r="E33" s="14"/>
      <c r="F33" s="179">
        <f t="shared" si="3"/>
        <v>0</v>
      </c>
      <c r="G33" s="14" t="s">
        <v>164</v>
      </c>
    </row>
    <row r="34" s="3" customFormat="1" ht="33" customHeight="1" spans="1:7">
      <c r="A34" s="79">
        <v>-106</v>
      </c>
      <c r="B34" s="21" t="s">
        <v>185</v>
      </c>
      <c r="C34" s="14" t="s">
        <v>138</v>
      </c>
      <c r="D34" s="32">
        <v>20</v>
      </c>
      <c r="E34" s="32"/>
      <c r="F34" s="179">
        <f t="shared" si="3"/>
        <v>0</v>
      </c>
      <c r="G34" s="14"/>
    </row>
    <row r="35" s="3" customFormat="1" ht="33" customHeight="1" spans="1:7">
      <c r="A35" s="83"/>
      <c r="B35" s="21" t="s">
        <v>186</v>
      </c>
      <c r="C35" s="14" t="s">
        <v>85</v>
      </c>
      <c r="D35" s="32">
        <v>1</v>
      </c>
      <c r="E35" s="32"/>
      <c r="F35" s="179">
        <f t="shared" si="3"/>
        <v>0</v>
      </c>
      <c r="G35" s="14"/>
    </row>
    <row r="36" s="3" customFormat="1" ht="45" customHeight="1" spans="1:7">
      <c r="A36" s="14">
        <v>-107</v>
      </c>
      <c r="B36" s="141" t="s">
        <v>187</v>
      </c>
      <c r="C36" s="14" t="s">
        <v>138</v>
      </c>
      <c r="D36" s="14">
        <v>200</v>
      </c>
      <c r="E36" s="14"/>
      <c r="F36" s="179">
        <f t="shared" si="3"/>
        <v>0</v>
      </c>
      <c r="G36" s="14"/>
    </row>
    <row r="37" s="3" customFormat="1" ht="30.95" customHeight="1" spans="1:7">
      <c r="A37" s="14">
        <v>-108</v>
      </c>
      <c r="B37" s="21" t="s">
        <v>188</v>
      </c>
      <c r="C37" s="14" t="s">
        <v>85</v>
      </c>
      <c r="D37" s="14">
        <v>1</v>
      </c>
      <c r="E37" s="14"/>
      <c r="F37" s="179">
        <f t="shared" si="3"/>
        <v>0</v>
      </c>
      <c r="G37" s="14"/>
    </row>
    <row r="38" s="3" customFormat="1" ht="18" customHeight="1" spans="1:7">
      <c r="A38" s="14">
        <v>-109</v>
      </c>
      <c r="B38" s="21" t="s">
        <v>189</v>
      </c>
      <c r="C38" s="14" t="s">
        <v>190</v>
      </c>
      <c r="D38" s="32">
        <v>20</v>
      </c>
      <c r="E38" s="32"/>
      <c r="F38" s="179">
        <f t="shared" si="3"/>
        <v>0</v>
      </c>
      <c r="G38" s="14"/>
    </row>
    <row r="39" s="3" customFormat="1" ht="18" customHeight="1" spans="1:7">
      <c r="A39" s="78" t="s">
        <v>191</v>
      </c>
      <c r="B39" s="19" t="s">
        <v>192</v>
      </c>
      <c r="C39" s="14"/>
      <c r="D39" s="14"/>
      <c r="E39" s="14"/>
      <c r="F39" s="179">
        <f t="shared" si="3"/>
        <v>0</v>
      </c>
      <c r="G39" s="14"/>
    </row>
    <row r="40" s="1" customFormat="1" ht="34.5" customHeight="1" spans="1:7">
      <c r="A40" s="79">
        <v>-201</v>
      </c>
      <c r="B40" s="24" t="s">
        <v>193</v>
      </c>
      <c r="C40" s="14" t="s">
        <v>190</v>
      </c>
      <c r="D40" s="14">
        <v>12</v>
      </c>
      <c r="E40" s="14"/>
      <c r="F40" s="179">
        <f t="shared" si="3"/>
        <v>0</v>
      </c>
      <c r="G40" s="14"/>
    </row>
    <row r="41" s="3" customFormat="1" ht="34.5" customHeight="1" spans="1:7">
      <c r="A41" s="80"/>
      <c r="B41" s="21" t="s">
        <v>194</v>
      </c>
      <c r="C41" s="14" t="s">
        <v>116</v>
      </c>
      <c r="D41" s="14">
        <v>1</v>
      </c>
      <c r="E41" s="14"/>
      <c r="F41" s="179">
        <f t="shared" si="3"/>
        <v>0</v>
      </c>
      <c r="G41" s="14"/>
    </row>
    <row r="42" s="3" customFormat="1" ht="18" customHeight="1" spans="1:7">
      <c r="A42" s="83"/>
      <c r="B42" s="21" t="s">
        <v>195</v>
      </c>
      <c r="C42" s="14" t="s">
        <v>190</v>
      </c>
      <c r="D42" s="14">
        <v>12</v>
      </c>
      <c r="E42" s="14"/>
      <c r="F42" s="179">
        <f t="shared" si="3"/>
        <v>0</v>
      </c>
      <c r="G42" s="14"/>
    </row>
    <row r="43" s="3" customFormat="1" ht="45" customHeight="1" spans="1:7">
      <c r="A43" s="79">
        <v>-202</v>
      </c>
      <c r="B43" s="21" t="s">
        <v>196</v>
      </c>
      <c r="C43" s="14" t="s">
        <v>190</v>
      </c>
      <c r="D43" s="14">
        <v>3</v>
      </c>
      <c r="E43" s="14"/>
      <c r="F43" s="179">
        <f t="shared" si="3"/>
        <v>0</v>
      </c>
      <c r="G43" s="14"/>
    </row>
    <row r="44" s="3" customFormat="1" ht="48" customHeight="1" spans="1:7">
      <c r="A44" s="80"/>
      <c r="B44" s="21" t="s">
        <v>197</v>
      </c>
      <c r="C44" s="14" t="s">
        <v>190</v>
      </c>
      <c r="D44" s="14">
        <v>1</v>
      </c>
      <c r="E44" s="14"/>
      <c r="F44" s="179">
        <f t="shared" si="3"/>
        <v>0</v>
      </c>
      <c r="G44" s="14"/>
    </row>
    <row r="45" s="3" customFormat="1" ht="18" customHeight="1" spans="1:7">
      <c r="A45" s="83"/>
      <c r="B45" s="21" t="s">
        <v>198</v>
      </c>
      <c r="C45" s="14" t="s">
        <v>190</v>
      </c>
      <c r="D45" s="14">
        <v>4</v>
      </c>
      <c r="E45" s="14"/>
      <c r="F45" s="179">
        <f t="shared" si="3"/>
        <v>0</v>
      </c>
      <c r="G45" s="14"/>
    </row>
    <row r="46" s="3" customFormat="1" ht="21.95" customHeight="1" spans="1:7">
      <c r="A46" s="14">
        <v>-203</v>
      </c>
      <c r="B46" s="21" t="s">
        <v>199</v>
      </c>
      <c r="C46" s="14" t="s">
        <v>200</v>
      </c>
      <c r="D46" s="32">
        <v>90</v>
      </c>
      <c r="E46" s="32"/>
      <c r="F46" s="179">
        <f t="shared" si="3"/>
        <v>0</v>
      </c>
      <c r="G46" s="14" t="s">
        <v>201</v>
      </c>
    </row>
    <row r="47" s="3" customFormat="1" ht="33" customHeight="1" spans="1:7">
      <c r="A47" s="14">
        <v>-204</v>
      </c>
      <c r="B47" s="21" t="s">
        <v>202</v>
      </c>
      <c r="C47" s="14" t="s">
        <v>116</v>
      </c>
      <c r="D47" s="14">
        <v>4</v>
      </c>
      <c r="E47" s="14"/>
      <c r="F47" s="179">
        <f t="shared" si="3"/>
        <v>0</v>
      </c>
      <c r="G47" s="14" t="s">
        <v>203</v>
      </c>
    </row>
    <row r="48" s="3" customFormat="1" ht="18" customHeight="1" spans="1:7">
      <c r="A48" s="79">
        <v>-205</v>
      </c>
      <c r="B48" s="21" t="s">
        <v>204</v>
      </c>
      <c r="C48" s="14" t="s">
        <v>85</v>
      </c>
      <c r="D48" s="14">
        <v>1</v>
      </c>
      <c r="E48" s="14"/>
      <c r="F48" s="179">
        <f t="shared" si="3"/>
        <v>0</v>
      </c>
      <c r="G48" s="14"/>
    </row>
    <row r="49" s="3" customFormat="1" ht="32.1" customHeight="1" spans="1:7">
      <c r="A49" s="83"/>
      <c r="B49" s="21" t="s">
        <v>205</v>
      </c>
      <c r="C49" s="14" t="s">
        <v>85</v>
      </c>
      <c r="D49" s="14">
        <v>1</v>
      </c>
      <c r="E49" s="14"/>
      <c r="F49" s="179">
        <f t="shared" si="3"/>
        <v>0</v>
      </c>
      <c r="G49" s="14"/>
    </row>
    <row r="50" s="3" customFormat="1" ht="18" customHeight="1" spans="1:7">
      <c r="A50" s="14">
        <v>-206</v>
      </c>
      <c r="B50" s="21" t="s">
        <v>206</v>
      </c>
      <c r="C50" s="14" t="s">
        <v>85</v>
      </c>
      <c r="D50" s="14">
        <v>1</v>
      </c>
      <c r="E50" s="14"/>
      <c r="F50" s="179">
        <f t="shared" si="3"/>
        <v>0</v>
      </c>
      <c r="G50" s="14"/>
    </row>
    <row r="51" s="3" customFormat="1" ht="34.5" customHeight="1" spans="1:7">
      <c r="A51" s="14">
        <v>-207</v>
      </c>
      <c r="B51" s="180" t="s">
        <v>207</v>
      </c>
      <c r="C51" s="14" t="s">
        <v>85</v>
      </c>
      <c r="D51" s="14">
        <v>1</v>
      </c>
      <c r="E51" s="14"/>
      <c r="F51" s="179">
        <f t="shared" si="3"/>
        <v>0</v>
      </c>
      <c r="G51" s="14"/>
    </row>
    <row r="52" s="3" customFormat="1" ht="18" customHeight="1" spans="1:7">
      <c r="A52" s="14">
        <v>-208</v>
      </c>
      <c r="B52" s="21" t="s">
        <v>208</v>
      </c>
      <c r="C52" s="14" t="s">
        <v>85</v>
      </c>
      <c r="D52" s="14">
        <v>1</v>
      </c>
      <c r="E52" s="14"/>
      <c r="F52" s="179">
        <f t="shared" si="3"/>
        <v>0</v>
      </c>
      <c r="G52" s="14"/>
    </row>
    <row r="53" s="3" customFormat="1" ht="34.5" customHeight="1" spans="1:7">
      <c r="A53" s="78" t="s">
        <v>209</v>
      </c>
      <c r="B53" s="19" t="s">
        <v>210</v>
      </c>
      <c r="C53" s="14"/>
      <c r="D53" s="14"/>
      <c r="E53" s="14"/>
      <c r="F53" s="179">
        <f t="shared" si="3"/>
        <v>0</v>
      </c>
      <c r="G53" s="14"/>
    </row>
    <row r="54" s="3" customFormat="1" ht="60" customHeight="1" spans="1:7">
      <c r="A54" s="14">
        <v>-301</v>
      </c>
      <c r="B54" s="21" t="s">
        <v>211</v>
      </c>
      <c r="C54" s="14" t="s">
        <v>85</v>
      </c>
      <c r="D54" s="14">
        <v>1</v>
      </c>
      <c r="E54" s="14"/>
      <c r="F54" s="179">
        <f t="shared" si="3"/>
        <v>0</v>
      </c>
      <c r="G54" s="14"/>
    </row>
    <row r="55" s="3" customFormat="1" ht="18" customHeight="1" spans="1:7">
      <c r="A55" s="14">
        <v>-302</v>
      </c>
      <c r="B55" s="21" t="s">
        <v>212</v>
      </c>
      <c r="C55" s="14" t="s">
        <v>85</v>
      </c>
      <c r="D55" s="14">
        <v>1</v>
      </c>
      <c r="E55" s="14"/>
      <c r="F55" s="179">
        <f t="shared" si="3"/>
        <v>0</v>
      </c>
      <c r="G55" s="14"/>
    </row>
    <row r="56" s="3" customFormat="1" ht="18" customHeight="1" spans="1:7">
      <c r="A56" s="14">
        <v>-303</v>
      </c>
      <c r="B56" s="168" t="s">
        <v>213</v>
      </c>
      <c r="C56" s="35" t="s">
        <v>214</v>
      </c>
      <c r="D56" s="181">
        <v>2</v>
      </c>
      <c r="E56" s="181"/>
      <c r="F56" s="179">
        <f t="shared" si="3"/>
        <v>0</v>
      </c>
      <c r="G56" s="35" t="s">
        <v>215</v>
      </c>
    </row>
    <row r="57" s="3" customFormat="1" ht="33" customHeight="1" spans="1:7">
      <c r="A57" s="14">
        <v>-304</v>
      </c>
      <c r="B57" s="21" t="s">
        <v>216</v>
      </c>
      <c r="C57" s="14" t="s">
        <v>85</v>
      </c>
      <c r="D57" s="14">
        <v>1</v>
      </c>
      <c r="E57" s="14"/>
      <c r="F57" s="179">
        <f t="shared" si="3"/>
        <v>0</v>
      </c>
      <c r="G57" s="14"/>
    </row>
    <row r="58" s="3" customFormat="1" ht="18" customHeight="1" spans="1:7">
      <c r="A58" s="79">
        <f>-304-1</f>
        <v>-305</v>
      </c>
      <c r="B58" s="21" t="s">
        <v>217</v>
      </c>
      <c r="C58" s="14" t="s">
        <v>85</v>
      </c>
      <c r="D58" s="14">
        <v>1</v>
      </c>
      <c r="E58" s="14"/>
      <c r="F58" s="179">
        <f t="shared" si="3"/>
        <v>0</v>
      </c>
      <c r="G58" s="14"/>
    </row>
    <row r="59" s="3" customFormat="1" ht="18" customHeight="1" spans="1:7">
      <c r="A59" s="14">
        <v>-306</v>
      </c>
      <c r="B59" s="21" t="s">
        <v>218</v>
      </c>
      <c r="C59" s="32" t="s">
        <v>219</v>
      </c>
      <c r="D59" s="32">
        <v>20</v>
      </c>
      <c r="E59" s="32"/>
      <c r="F59" s="148">
        <f t="shared" ref="F59:F71" si="4">E59*D59</f>
        <v>0</v>
      </c>
      <c r="G59" s="14"/>
    </row>
    <row r="60" s="3" customFormat="1" ht="21.95" customHeight="1" spans="1:7">
      <c r="A60" s="14">
        <v>-307</v>
      </c>
      <c r="B60" s="21" t="s">
        <v>220</v>
      </c>
      <c r="C60" s="32" t="s">
        <v>221</v>
      </c>
      <c r="D60" s="32">
        <v>2</v>
      </c>
      <c r="E60" s="32"/>
      <c r="F60" s="148">
        <f t="shared" si="4"/>
        <v>0</v>
      </c>
      <c r="G60" s="14"/>
    </row>
    <row r="61" s="3" customFormat="1" ht="20.1" customHeight="1" spans="1:7">
      <c r="A61" s="14">
        <v>-308</v>
      </c>
      <c r="B61" s="21" t="s">
        <v>222</v>
      </c>
      <c r="C61" s="32" t="s">
        <v>190</v>
      </c>
      <c r="D61" s="32">
        <v>2</v>
      </c>
      <c r="E61" s="32"/>
      <c r="F61" s="148">
        <f t="shared" si="4"/>
        <v>0</v>
      </c>
      <c r="G61" s="14"/>
    </row>
    <row r="62" s="3" customFormat="1" ht="34.5" customHeight="1" spans="1:7">
      <c r="A62" s="14">
        <v>-309</v>
      </c>
      <c r="B62" s="24" t="s">
        <v>223</v>
      </c>
      <c r="C62" s="32" t="s">
        <v>190</v>
      </c>
      <c r="D62" s="32">
        <v>2</v>
      </c>
      <c r="E62" s="32"/>
      <c r="F62" s="148">
        <f t="shared" si="4"/>
        <v>0</v>
      </c>
      <c r="G62" s="14"/>
    </row>
    <row r="63" s="3" customFormat="1" ht="30" customHeight="1" spans="1:7">
      <c r="A63" s="14">
        <v>-310</v>
      </c>
      <c r="B63" s="21" t="s">
        <v>224</v>
      </c>
      <c r="C63" s="32" t="s">
        <v>97</v>
      </c>
      <c r="D63" s="32">
        <v>10</v>
      </c>
      <c r="E63" s="32"/>
      <c r="F63" s="148">
        <f t="shared" si="4"/>
        <v>0</v>
      </c>
      <c r="G63" s="14"/>
    </row>
    <row r="64" s="3" customFormat="1" ht="24" customHeight="1" spans="1:7">
      <c r="A64" s="129">
        <v>-311</v>
      </c>
      <c r="B64" s="92" t="s">
        <v>225</v>
      </c>
      <c r="C64" s="41" t="s">
        <v>85</v>
      </c>
      <c r="D64" s="41">
        <v>1</v>
      </c>
      <c r="E64" s="41"/>
      <c r="F64" s="182">
        <f t="shared" si="4"/>
        <v>0</v>
      </c>
      <c r="G64" s="167"/>
    </row>
    <row r="65" s="3" customFormat="1" ht="45" customHeight="1" spans="1:7">
      <c r="A65" s="78" t="s">
        <v>226</v>
      </c>
      <c r="B65" s="19" t="s">
        <v>227</v>
      </c>
      <c r="C65" s="52"/>
      <c r="D65" s="52"/>
      <c r="E65" s="52"/>
      <c r="F65" s="148">
        <f t="shared" si="4"/>
        <v>0</v>
      </c>
      <c r="G65" s="50"/>
    </row>
    <row r="66" s="3" customFormat="1" ht="45" customHeight="1" spans="1:7">
      <c r="A66" s="14">
        <v>-401</v>
      </c>
      <c r="B66" s="21" t="s">
        <v>228</v>
      </c>
      <c r="C66" s="32" t="s">
        <v>85</v>
      </c>
      <c r="D66" s="32">
        <v>1</v>
      </c>
      <c r="E66" s="32"/>
      <c r="F66" s="148">
        <f t="shared" si="4"/>
        <v>0</v>
      </c>
      <c r="G66" s="50"/>
    </row>
    <row r="67" s="3" customFormat="1" ht="18" customHeight="1" spans="1:7">
      <c r="A67" s="14">
        <v>-402</v>
      </c>
      <c r="B67" s="21" t="s">
        <v>229</v>
      </c>
      <c r="C67" s="32" t="s">
        <v>85</v>
      </c>
      <c r="D67" s="32">
        <v>1</v>
      </c>
      <c r="E67" s="32"/>
      <c r="F67" s="148">
        <f t="shared" si="4"/>
        <v>0</v>
      </c>
      <c r="G67" s="50"/>
    </row>
    <row r="68" s="3" customFormat="1" ht="18.95" customHeight="1" spans="1:7">
      <c r="A68" s="14">
        <v>-403</v>
      </c>
      <c r="B68" s="21" t="s">
        <v>230</v>
      </c>
      <c r="C68" s="32" t="s">
        <v>200</v>
      </c>
      <c r="D68" s="32">
        <v>6</v>
      </c>
      <c r="E68" s="32"/>
      <c r="F68" s="148">
        <f t="shared" si="4"/>
        <v>0</v>
      </c>
      <c r="G68" s="50"/>
    </row>
    <row r="69" s="3" customFormat="1" ht="21" customHeight="1" spans="1:7">
      <c r="A69" s="14">
        <v>-404</v>
      </c>
      <c r="B69" s="21" t="s">
        <v>231</v>
      </c>
      <c r="C69" s="14" t="s">
        <v>232</v>
      </c>
      <c r="D69" s="14">
        <v>6</v>
      </c>
      <c r="E69" s="14"/>
      <c r="F69" s="179">
        <f t="shared" si="4"/>
        <v>0</v>
      </c>
      <c r="G69" s="50"/>
    </row>
    <row r="70" s="3" customFormat="1" ht="45" customHeight="1" spans="1:7">
      <c r="A70" s="78" t="s">
        <v>233</v>
      </c>
      <c r="B70" s="19" t="s">
        <v>234</v>
      </c>
      <c r="C70" s="50"/>
      <c r="D70" s="50"/>
      <c r="E70" s="50"/>
      <c r="F70" s="179">
        <f t="shared" si="4"/>
        <v>0</v>
      </c>
      <c r="G70" s="50"/>
    </row>
    <row r="71" s="3" customFormat="1" ht="60" customHeight="1" spans="1:7">
      <c r="A71" s="14">
        <v>-501</v>
      </c>
      <c r="B71" s="21" t="s">
        <v>235</v>
      </c>
      <c r="C71" s="14" t="s">
        <v>85</v>
      </c>
      <c r="D71" s="14">
        <v>1</v>
      </c>
      <c r="E71" s="14"/>
      <c r="F71" s="179">
        <f t="shared" si="4"/>
        <v>0</v>
      </c>
      <c r="G71" s="14" t="s">
        <v>236</v>
      </c>
    </row>
    <row r="72" s="3" customFormat="1" ht="60" customHeight="1" spans="1:7">
      <c r="A72" s="78" t="s">
        <v>237</v>
      </c>
      <c r="B72" s="19" t="s">
        <v>238</v>
      </c>
      <c r="C72" s="50"/>
      <c r="D72" s="50"/>
      <c r="E72" s="50"/>
      <c r="F72" s="179">
        <f t="shared" ref="F72:F88" si="5">E72*D72</f>
        <v>0</v>
      </c>
      <c r="G72" s="50"/>
    </row>
    <row r="73" s="3" customFormat="1" ht="18" customHeight="1" spans="1:7">
      <c r="A73" s="14">
        <v>-601</v>
      </c>
      <c r="B73" s="21" t="s">
        <v>239</v>
      </c>
      <c r="C73" s="14" t="s">
        <v>190</v>
      </c>
      <c r="D73" s="14">
        <v>1</v>
      </c>
      <c r="E73" s="14"/>
      <c r="F73" s="179">
        <f t="shared" si="5"/>
        <v>0</v>
      </c>
      <c r="G73" s="50"/>
    </row>
    <row r="74" s="3" customFormat="1" ht="18" customHeight="1" spans="1:7">
      <c r="A74" s="14">
        <v>-602</v>
      </c>
      <c r="B74" s="21" t="s">
        <v>240</v>
      </c>
      <c r="C74" s="14" t="s">
        <v>190</v>
      </c>
      <c r="D74" s="14">
        <v>2</v>
      </c>
      <c r="E74" s="14"/>
      <c r="F74" s="179">
        <f t="shared" si="5"/>
        <v>0</v>
      </c>
      <c r="G74" s="50"/>
    </row>
    <row r="75" s="3" customFormat="1" ht="18" customHeight="1" spans="1:7">
      <c r="A75" s="14">
        <v>-603</v>
      </c>
      <c r="B75" s="21" t="s">
        <v>241</v>
      </c>
      <c r="C75" s="14" t="s">
        <v>190</v>
      </c>
      <c r="D75" s="14">
        <v>1</v>
      </c>
      <c r="E75" s="14"/>
      <c r="F75" s="179">
        <f t="shared" si="5"/>
        <v>0</v>
      </c>
      <c r="G75" s="50"/>
    </row>
    <row r="76" s="3" customFormat="1" ht="18" customHeight="1" spans="1:7">
      <c r="A76" s="14">
        <v>-604</v>
      </c>
      <c r="B76" s="21" t="s">
        <v>242</v>
      </c>
      <c r="C76" s="14" t="s">
        <v>190</v>
      </c>
      <c r="D76" s="14">
        <v>1</v>
      </c>
      <c r="E76" s="14"/>
      <c r="F76" s="179">
        <f t="shared" si="5"/>
        <v>0</v>
      </c>
      <c r="G76" s="50"/>
    </row>
    <row r="77" s="3" customFormat="1" ht="18" customHeight="1" spans="1:7">
      <c r="A77" s="14">
        <v>-605</v>
      </c>
      <c r="B77" s="21" t="s">
        <v>243</v>
      </c>
      <c r="C77" s="14" t="s">
        <v>190</v>
      </c>
      <c r="D77" s="14">
        <v>1</v>
      </c>
      <c r="E77" s="14"/>
      <c r="F77" s="179">
        <f t="shared" si="5"/>
        <v>0</v>
      </c>
      <c r="G77" s="50"/>
    </row>
    <row r="78" s="3" customFormat="1" ht="18" customHeight="1" spans="1:7">
      <c r="A78" s="14">
        <v>-606</v>
      </c>
      <c r="B78" s="21" t="s">
        <v>244</v>
      </c>
      <c r="C78" s="14" t="s">
        <v>190</v>
      </c>
      <c r="D78" s="14">
        <v>1</v>
      </c>
      <c r="E78" s="14"/>
      <c r="F78" s="179">
        <f t="shared" si="5"/>
        <v>0</v>
      </c>
      <c r="G78" s="50"/>
    </row>
    <row r="79" s="3" customFormat="1" ht="18" customHeight="1" spans="1:7">
      <c r="A79" s="14">
        <v>-607</v>
      </c>
      <c r="B79" s="21" t="s">
        <v>245</v>
      </c>
      <c r="C79" s="14" t="s">
        <v>190</v>
      </c>
      <c r="D79" s="14">
        <v>1</v>
      </c>
      <c r="E79" s="14"/>
      <c r="F79" s="179">
        <f t="shared" si="5"/>
        <v>0</v>
      </c>
      <c r="G79" s="50"/>
    </row>
    <row r="80" s="3" customFormat="1" ht="18" customHeight="1" spans="1:7">
      <c r="A80" s="14">
        <v>-608</v>
      </c>
      <c r="B80" s="21" t="s">
        <v>246</v>
      </c>
      <c r="C80" s="14" t="s">
        <v>190</v>
      </c>
      <c r="D80" s="14">
        <v>1</v>
      </c>
      <c r="E80" s="14"/>
      <c r="F80" s="179">
        <f t="shared" si="5"/>
        <v>0</v>
      </c>
      <c r="G80" s="50"/>
    </row>
    <row r="81" s="3" customFormat="1" ht="18" customHeight="1" spans="1:7">
      <c r="A81" s="14">
        <v>-609</v>
      </c>
      <c r="B81" s="21" t="s">
        <v>247</v>
      </c>
      <c r="C81" s="14" t="s">
        <v>190</v>
      </c>
      <c r="D81" s="14">
        <v>1</v>
      </c>
      <c r="E81" s="14"/>
      <c r="F81" s="179">
        <f t="shared" si="5"/>
        <v>0</v>
      </c>
      <c r="G81" s="50"/>
    </row>
    <row r="82" s="3" customFormat="1" ht="18" customHeight="1" spans="1:7">
      <c r="A82" s="14">
        <v>-610</v>
      </c>
      <c r="B82" s="21" t="s">
        <v>248</v>
      </c>
      <c r="C82" s="14" t="s">
        <v>190</v>
      </c>
      <c r="D82" s="14">
        <v>1</v>
      </c>
      <c r="E82" s="14"/>
      <c r="F82" s="179">
        <f t="shared" si="5"/>
        <v>0</v>
      </c>
      <c r="G82" s="50"/>
    </row>
    <row r="83" s="3" customFormat="1" ht="18" customHeight="1" spans="1:7">
      <c r="A83" s="14">
        <v>-611</v>
      </c>
      <c r="B83" s="21" t="s">
        <v>249</v>
      </c>
      <c r="C83" s="14" t="s">
        <v>190</v>
      </c>
      <c r="D83" s="14">
        <v>1</v>
      </c>
      <c r="E83" s="14"/>
      <c r="F83" s="179">
        <f t="shared" si="5"/>
        <v>0</v>
      </c>
      <c r="G83" s="50"/>
    </row>
    <row r="84" s="3" customFormat="1" ht="18" customHeight="1" spans="1:7">
      <c r="A84" s="14">
        <v>-612</v>
      </c>
      <c r="B84" s="21" t="s">
        <v>250</v>
      </c>
      <c r="C84" s="14" t="s">
        <v>190</v>
      </c>
      <c r="D84" s="14">
        <v>2</v>
      </c>
      <c r="E84" s="14"/>
      <c r="F84" s="179">
        <f t="shared" si="5"/>
        <v>0</v>
      </c>
      <c r="G84" s="50"/>
    </row>
    <row r="85" s="3" customFormat="1" ht="18" customHeight="1" spans="1:7">
      <c r="A85" s="14">
        <v>-613</v>
      </c>
      <c r="B85" s="21" t="s">
        <v>251</v>
      </c>
      <c r="C85" s="14" t="s">
        <v>190</v>
      </c>
      <c r="D85" s="14">
        <v>1</v>
      </c>
      <c r="E85" s="14"/>
      <c r="F85" s="179">
        <f t="shared" si="5"/>
        <v>0</v>
      </c>
      <c r="G85" s="50"/>
    </row>
    <row r="86" s="3" customFormat="1" ht="18" customHeight="1" spans="1:7">
      <c r="A86" s="14">
        <v>-614</v>
      </c>
      <c r="B86" s="21" t="s">
        <v>252</v>
      </c>
      <c r="C86" s="14" t="s">
        <v>190</v>
      </c>
      <c r="D86" s="14">
        <v>3</v>
      </c>
      <c r="E86" s="14"/>
      <c r="F86" s="179">
        <f t="shared" si="5"/>
        <v>0</v>
      </c>
      <c r="G86" s="50"/>
    </row>
    <row r="87" s="3" customFormat="1" ht="34.5" customHeight="1" spans="1:7">
      <c r="A87" s="14">
        <v>-615</v>
      </c>
      <c r="B87" s="21" t="s">
        <v>253</v>
      </c>
      <c r="C87" s="14" t="s">
        <v>190</v>
      </c>
      <c r="D87" s="14">
        <v>1</v>
      </c>
      <c r="E87" s="14"/>
      <c r="F87" s="179">
        <f t="shared" si="5"/>
        <v>0</v>
      </c>
      <c r="G87" s="50"/>
    </row>
    <row r="88" s="4" customFormat="1" ht="34.5" customHeight="1" spans="1:7">
      <c r="A88" s="32">
        <v>-616</v>
      </c>
      <c r="B88" s="24" t="s">
        <v>254</v>
      </c>
      <c r="C88" s="32" t="s">
        <v>190</v>
      </c>
      <c r="D88" s="32">
        <v>2</v>
      </c>
      <c r="E88" s="32"/>
      <c r="F88" s="148">
        <f t="shared" si="5"/>
        <v>0</v>
      </c>
      <c r="G88" s="52"/>
    </row>
    <row r="89" s="4" customFormat="1" ht="18" customHeight="1" spans="1:7">
      <c r="A89" s="51">
        <v>-617</v>
      </c>
      <c r="B89" s="23" t="s">
        <v>255</v>
      </c>
      <c r="C89" s="32"/>
      <c r="D89" s="32"/>
      <c r="E89" s="32"/>
      <c r="F89" s="148">
        <f t="shared" ref="F89:F107" si="6">E89*D89</f>
        <v>0</v>
      </c>
      <c r="G89" s="52"/>
    </row>
    <row r="90" s="4" customFormat="1" ht="18" customHeight="1" spans="1:7">
      <c r="A90" s="84"/>
      <c r="B90" s="24" t="s">
        <v>256</v>
      </c>
      <c r="C90" s="35" t="s">
        <v>190</v>
      </c>
      <c r="D90" s="35">
        <v>1</v>
      </c>
      <c r="E90" s="35"/>
      <c r="F90" s="148">
        <f t="shared" si="6"/>
        <v>0</v>
      </c>
      <c r="G90" s="52"/>
    </row>
    <row r="91" s="4" customFormat="1" ht="18" customHeight="1" spans="1:7">
      <c r="A91" s="84"/>
      <c r="B91" s="24" t="s">
        <v>257</v>
      </c>
      <c r="C91" s="35" t="s">
        <v>190</v>
      </c>
      <c r="D91" s="35">
        <v>1</v>
      </c>
      <c r="E91" s="35"/>
      <c r="F91" s="148">
        <f t="shared" si="6"/>
        <v>0</v>
      </c>
      <c r="G91" s="52"/>
    </row>
    <row r="92" s="4" customFormat="1" ht="18" customHeight="1" spans="1:7">
      <c r="A92" s="84"/>
      <c r="B92" s="119" t="s">
        <v>258</v>
      </c>
      <c r="C92" s="35" t="s">
        <v>190</v>
      </c>
      <c r="D92" s="35">
        <v>1</v>
      </c>
      <c r="E92" s="35"/>
      <c r="F92" s="148">
        <f t="shared" si="6"/>
        <v>0</v>
      </c>
      <c r="G92" s="52"/>
    </row>
    <row r="93" s="4" customFormat="1" ht="18" customHeight="1" spans="1:7">
      <c r="A93" s="84"/>
      <c r="B93" s="119" t="s">
        <v>259</v>
      </c>
      <c r="C93" s="35" t="s">
        <v>190</v>
      </c>
      <c r="D93" s="35">
        <v>1</v>
      </c>
      <c r="E93" s="35"/>
      <c r="F93" s="148">
        <f t="shared" si="6"/>
        <v>0</v>
      </c>
      <c r="G93" s="52"/>
    </row>
    <row r="94" s="4" customFormat="1" ht="18" customHeight="1" spans="1:7">
      <c r="A94" s="84"/>
      <c r="B94" s="119" t="s">
        <v>260</v>
      </c>
      <c r="C94" s="35" t="s">
        <v>190</v>
      </c>
      <c r="D94" s="35">
        <v>1</v>
      </c>
      <c r="E94" s="35"/>
      <c r="F94" s="148">
        <f t="shared" si="6"/>
        <v>0</v>
      </c>
      <c r="G94" s="52"/>
    </row>
    <row r="95" s="4" customFormat="1" ht="18" customHeight="1" spans="1:7">
      <c r="A95" s="84"/>
      <c r="B95" s="119" t="s">
        <v>261</v>
      </c>
      <c r="C95" s="35" t="s">
        <v>190</v>
      </c>
      <c r="D95" s="35">
        <v>1</v>
      </c>
      <c r="E95" s="35"/>
      <c r="F95" s="148">
        <f t="shared" si="6"/>
        <v>0</v>
      </c>
      <c r="G95" s="52"/>
    </row>
    <row r="96" s="4" customFormat="1" ht="18" customHeight="1" spans="1:7">
      <c r="A96" s="84"/>
      <c r="B96" s="119" t="s">
        <v>262</v>
      </c>
      <c r="C96" s="35" t="s">
        <v>190</v>
      </c>
      <c r="D96" s="35">
        <v>1</v>
      </c>
      <c r="E96" s="35"/>
      <c r="F96" s="148">
        <f t="shared" si="6"/>
        <v>0</v>
      </c>
      <c r="G96" s="52"/>
    </row>
    <row r="97" s="4" customFormat="1" ht="18" customHeight="1" spans="1:7">
      <c r="A97" s="84"/>
      <c r="B97" s="119" t="s">
        <v>263</v>
      </c>
      <c r="C97" s="35" t="s">
        <v>190</v>
      </c>
      <c r="D97" s="35">
        <v>1</v>
      </c>
      <c r="E97" s="35"/>
      <c r="F97" s="148">
        <f t="shared" si="6"/>
        <v>0</v>
      </c>
      <c r="G97" s="52"/>
    </row>
    <row r="98" s="4" customFormat="1" ht="18" customHeight="1" spans="1:7">
      <c r="A98" s="84"/>
      <c r="B98" s="119" t="s">
        <v>264</v>
      </c>
      <c r="C98" s="35" t="s">
        <v>190</v>
      </c>
      <c r="D98" s="35">
        <v>1</v>
      </c>
      <c r="E98" s="35"/>
      <c r="F98" s="148">
        <f t="shared" si="6"/>
        <v>0</v>
      </c>
      <c r="G98" s="52"/>
    </row>
    <row r="99" s="4" customFormat="1" ht="18" customHeight="1" spans="1:7">
      <c r="A99" s="84"/>
      <c r="B99" s="119" t="s">
        <v>265</v>
      </c>
      <c r="C99" s="35" t="s">
        <v>190</v>
      </c>
      <c r="D99" s="35">
        <v>1</v>
      </c>
      <c r="E99" s="35"/>
      <c r="F99" s="148">
        <f t="shared" si="6"/>
        <v>0</v>
      </c>
      <c r="G99" s="52"/>
    </row>
    <row r="100" s="4" customFormat="1" ht="18" customHeight="1" spans="1:7">
      <c r="A100" s="84"/>
      <c r="B100" s="119" t="s">
        <v>266</v>
      </c>
      <c r="C100" s="35" t="s">
        <v>190</v>
      </c>
      <c r="D100" s="35">
        <v>1</v>
      </c>
      <c r="E100" s="35"/>
      <c r="F100" s="148">
        <f t="shared" si="6"/>
        <v>0</v>
      </c>
      <c r="G100" s="52"/>
    </row>
    <row r="101" s="4" customFormat="1" ht="18" customHeight="1" spans="1:7">
      <c r="A101" s="84"/>
      <c r="B101" s="119" t="s">
        <v>267</v>
      </c>
      <c r="C101" s="35" t="s">
        <v>190</v>
      </c>
      <c r="D101" s="35">
        <v>1</v>
      </c>
      <c r="E101" s="35"/>
      <c r="F101" s="148">
        <f t="shared" si="6"/>
        <v>0</v>
      </c>
      <c r="G101" s="52"/>
    </row>
    <row r="102" s="4" customFormat="1" ht="18" customHeight="1" spans="1:7">
      <c r="A102" s="84"/>
      <c r="B102" s="119" t="s">
        <v>268</v>
      </c>
      <c r="C102" s="35" t="s">
        <v>190</v>
      </c>
      <c r="D102" s="35">
        <v>1</v>
      </c>
      <c r="E102" s="35"/>
      <c r="F102" s="148">
        <f t="shared" si="6"/>
        <v>0</v>
      </c>
      <c r="G102" s="52"/>
    </row>
    <row r="103" s="4" customFormat="1" ht="18" customHeight="1" spans="1:7">
      <c r="A103" s="84"/>
      <c r="B103" s="119" t="s">
        <v>269</v>
      </c>
      <c r="C103" s="35" t="s">
        <v>190</v>
      </c>
      <c r="D103" s="35">
        <v>1</v>
      </c>
      <c r="E103" s="35"/>
      <c r="F103" s="148">
        <f t="shared" si="6"/>
        <v>0</v>
      </c>
      <c r="G103" s="52"/>
    </row>
    <row r="104" s="4" customFormat="1" ht="18" customHeight="1" spans="1:7">
      <c r="A104" s="84"/>
      <c r="B104" s="119" t="s">
        <v>270</v>
      </c>
      <c r="C104" s="35" t="s">
        <v>190</v>
      </c>
      <c r="D104" s="35">
        <v>1</v>
      </c>
      <c r="E104" s="35"/>
      <c r="F104" s="148">
        <f t="shared" si="6"/>
        <v>0</v>
      </c>
      <c r="G104" s="52"/>
    </row>
    <row r="105" s="4" customFormat="1" ht="18" customHeight="1" spans="1:7">
      <c r="A105" s="144"/>
      <c r="B105" s="119" t="s">
        <v>271</v>
      </c>
      <c r="C105" s="30" t="s">
        <v>85</v>
      </c>
      <c r="D105" s="30">
        <v>1</v>
      </c>
      <c r="E105" s="30"/>
      <c r="F105" s="148">
        <f t="shared" si="6"/>
        <v>0</v>
      </c>
      <c r="G105" s="52"/>
    </row>
    <row r="106" s="4" customFormat="1" ht="33" customHeight="1" spans="1:7">
      <c r="A106" s="32">
        <v>-618</v>
      </c>
      <c r="B106" s="119" t="s">
        <v>272</v>
      </c>
      <c r="C106" s="30" t="s">
        <v>85</v>
      </c>
      <c r="D106" s="30">
        <v>1</v>
      </c>
      <c r="E106" s="30"/>
      <c r="F106" s="148">
        <f t="shared" si="6"/>
        <v>0</v>
      </c>
      <c r="G106" s="52"/>
    </row>
    <row r="107" s="4" customFormat="1" ht="34.5" customHeight="1" spans="1:7">
      <c r="A107" s="32">
        <v>-619</v>
      </c>
      <c r="B107" s="24" t="s">
        <v>273</v>
      </c>
      <c r="C107" s="32" t="s">
        <v>85</v>
      </c>
      <c r="D107" s="32">
        <v>1</v>
      </c>
      <c r="E107" s="32"/>
      <c r="F107" s="148">
        <f t="shared" si="6"/>
        <v>0</v>
      </c>
      <c r="G107" s="52"/>
    </row>
    <row r="108" ht="20.1" customHeight="1" spans="1:7">
      <c r="A108" s="73"/>
      <c r="B108" s="73" t="s">
        <v>158</v>
      </c>
      <c r="C108" s="8"/>
      <c r="D108" s="8"/>
      <c r="E108" s="8"/>
      <c r="F108" s="183"/>
      <c r="G108" s="72"/>
    </row>
    <row r="109" ht="33" customHeight="1" spans="1:7">
      <c r="A109" s="94" t="s">
        <v>274</v>
      </c>
      <c r="B109" s="94"/>
      <c r="C109" s="8"/>
      <c r="D109" s="8"/>
      <c r="E109" s="8"/>
      <c r="F109" s="184">
        <f>SUM(F7:F108)</f>
        <v>0</v>
      </c>
      <c r="G109" s="72"/>
    </row>
  </sheetData>
  <mergeCells count="19">
    <mergeCell ref="A1:G1"/>
    <mergeCell ref="A2:G2"/>
    <mergeCell ref="B5:G5"/>
    <mergeCell ref="A109:B109"/>
    <mergeCell ref="A3:A4"/>
    <mergeCell ref="A6:A12"/>
    <mergeCell ref="A13:A19"/>
    <mergeCell ref="A20:A25"/>
    <mergeCell ref="A26:A32"/>
    <mergeCell ref="A34:A35"/>
    <mergeCell ref="A40:A42"/>
    <mergeCell ref="A43:A45"/>
    <mergeCell ref="A48:A49"/>
    <mergeCell ref="A89:A105"/>
    <mergeCell ref="C3:C4"/>
    <mergeCell ref="D3:D4"/>
    <mergeCell ref="E3:E4"/>
    <mergeCell ref="F3:F4"/>
    <mergeCell ref="G3:G4"/>
  </mergeCells>
  <pageMargins left="0.708661417322835" right="0.708661417322835" top="0.748031496062992" bottom="0.748031496062992" header="0.31496062992126" footer="0.31496062992126"/>
  <pageSetup paperSize="9" scale="76" orientation="portrait" horizontalDpi="200" verticalDpi="3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192"/>
  <sheetViews>
    <sheetView showZeros="0" view="pageBreakPreview" zoomScaleNormal="100" topLeftCell="A7" workbookViewId="0">
      <selection activeCell="E6" sqref="E6:E190"/>
    </sheetView>
  </sheetViews>
  <sheetFormatPr defaultColWidth="9" defaultRowHeight="13.5" outlineLevelCol="6"/>
  <cols>
    <col min="2" max="2" width="65.375" customWidth="1"/>
    <col min="3" max="5" width="7.875" customWidth="1"/>
    <col min="6" max="6" width="10.625" style="151" customWidth="1"/>
    <col min="7" max="7" width="11" customWidth="1"/>
    <col min="8" max="8" width="24.75" customWidth="1"/>
    <col min="9" max="9" width="8" customWidth="1"/>
  </cols>
  <sheetData>
    <row r="1" ht="30" customHeight="1" spans="1:7">
      <c r="A1" s="152" t="s">
        <v>0</v>
      </c>
      <c r="B1" s="72"/>
      <c r="C1" s="72"/>
      <c r="D1" s="72"/>
      <c r="E1" s="72"/>
      <c r="F1" s="153"/>
      <c r="G1" s="72"/>
    </row>
    <row r="2" ht="24.95" customHeight="1" spans="1:7">
      <c r="A2" s="154" t="s">
        <v>275</v>
      </c>
      <c r="B2" s="77"/>
      <c r="C2" s="77"/>
      <c r="D2" s="77"/>
      <c r="E2" s="77"/>
      <c r="F2" s="155"/>
      <c r="G2" s="77"/>
    </row>
    <row r="3" ht="18" customHeight="1" spans="1:7">
      <c r="A3" s="8" t="s">
        <v>160</v>
      </c>
      <c r="B3" s="8" t="s">
        <v>78</v>
      </c>
      <c r="C3" s="8" t="s">
        <v>79</v>
      </c>
      <c r="D3" s="8" t="s">
        <v>80</v>
      </c>
      <c r="E3" s="113" t="s">
        <v>81</v>
      </c>
      <c r="F3" s="114" t="s">
        <v>82</v>
      </c>
      <c r="G3" s="8" t="s">
        <v>67</v>
      </c>
    </row>
    <row r="4" s="3" customFormat="1" ht="45" customHeight="1" spans="1:7">
      <c r="A4" s="14"/>
      <c r="B4" s="24" t="s">
        <v>83</v>
      </c>
      <c r="C4" s="14"/>
      <c r="D4" s="14"/>
      <c r="E4" s="83"/>
      <c r="F4" s="156"/>
      <c r="G4" s="14"/>
    </row>
    <row r="5" s="3" customFormat="1" ht="18" customHeight="1" spans="1:7">
      <c r="A5" s="78" t="s">
        <v>276</v>
      </c>
      <c r="B5" s="19" t="s">
        <v>277</v>
      </c>
      <c r="C5" s="50"/>
      <c r="D5" s="50"/>
      <c r="E5" s="50"/>
      <c r="F5" s="157"/>
      <c r="G5" s="50"/>
    </row>
    <row r="6" s="3" customFormat="1" ht="18" customHeight="1" spans="1:7">
      <c r="A6" s="14">
        <v>-101</v>
      </c>
      <c r="B6" s="21" t="s">
        <v>278</v>
      </c>
      <c r="C6" s="14" t="s">
        <v>214</v>
      </c>
      <c r="D6" s="14">
        <v>14</v>
      </c>
      <c r="E6" s="14"/>
      <c r="F6" s="15">
        <f t="shared" ref="F6:F37" si="0">E6*D6</f>
        <v>0</v>
      </c>
      <c r="G6" s="50"/>
    </row>
    <row r="7" s="3" customFormat="1" ht="18" customHeight="1" spans="1:7">
      <c r="A7" s="14">
        <v>-102</v>
      </c>
      <c r="B7" s="21" t="s">
        <v>279</v>
      </c>
      <c r="C7" s="14" t="s">
        <v>138</v>
      </c>
      <c r="D7" s="14">
        <v>50</v>
      </c>
      <c r="E7" s="14"/>
      <c r="F7" s="15">
        <f t="shared" si="0"/>
        <v>0</v>
      </c>
      <c r="G7" s="50"/>
    </row>
    <row r="8" s="3" customFormat="1" ht="34.5" customHeight="1" spans="1:7">
      <c r="A8" s="14">
        <v>-103</v>
      </c>
      <c r="B8" s="21" t="s">
        <v>280</v>
      </c>
      <c r="C8" s="14" t="s">
        <v>116</v>
      </c>
      <c r="D8" s="14">
        <v>140</v>
      </c>
      <c r="E8" s="14"/>
      <c r="F8" s="15">
        <f t="shared" si="0"/>
        <v>0</v>
      </c>
      <c r="G8" s="50"/>
    </row>
    <row r="9" s="3" customFormat="1" ht="34.5" customHeight="1" spans="1:7">
      <c r="A9" s="14">
        <v>-104</v>
      </c>
      <c r="B9" s="21" t="s">
        <v>281</v>
      </c>
      <c r="C9" s="14" t="s">
        <v>138</v>
      </c>
      <c r="D9" s="14">
        <v>16</v>
      </c>
      <c r="E9" s="14"/>
      <c r="F9" s="15">
        <f t="shared" si="0"/>
        <v>0</v>
      </c>
      <c r="G9" s="50"/>
    </row>
    <row r="10" s="3" customFormat="1" ht="18" customHeight="1" spans="1:7">
      <c r="A10" s="79">
        <v>-105</v>
      </c>
      <c r="B10" s="21" t="s">
        <v>282</v>
      </c>
      <c r="C10" s="14"/>
      <c r="D10" s="14"/>
      <c r="E10" s="14"/>
      <c r="F10" s="15">
        <f t="shared" si="0"/>
        <v>0</v>
      </c>
      <c r="G10" s="50"/>
    </row>
    <row r="11" s="3" customFormat="1" ht="18" customHeight="1" spans="1:7">
      <c r="A11" s="80"/>
      <c r="B11" s="21" t="s">
        <v>283</v>
      </c>
      <c r="C11" s="14" t="s">
        <v>284</v>
      </c>
      <c r="D11" s="14">
        <v>50</v>
      </c>
      <c r="E11" s="14"/>
      <c r="F11" s="15">
        <f t="shared" si="0"/>
        <v>0</v>
      </c>
      <c r="G11" s="50"/>
    </row>
    <row r="12" s="3" customFormat="1" ht="18" customHeight="1" spans="1:7">
      <c r="A12" s="80"/>
      <c r="B12" s="21" t="s">
        <v>285</v>
      </c>
      <c r="C12" s="14" t="s">
        <v>284</v>
      </c>
      <c r="D12" s="14">
        <v>13</v>
      </c>
      <c r="E12" s="14"/>
      <c r="F12" s="15">
        <f t="shared" si="0"/>
        <v>0</v>
      </c>
      <c r="G12" s="50"/>
    </row>
    <row r="13" s="3" customFormat="1" ht="18" customHeight="1" spans="1:7">
      <c r="A13" s="83"/>
      <c r="B13" s="21" t="s">
        <v>286</v>
      </c>
      <c r="C13" s="14" t="s">
        <v>221</v>
      </c>
      <c r="D13" s="14">
        <v>4</v>
      </c>
      <c r="E13" s="14"/>
      <c r="F13" s="15">
        <f t="shared" si="0"/>
        <v>0</v>
      </c>
      <c r="G13" s="50"/>
    </row>
    <row r="14" s="3" customFormat="1" ht="18" customHeight="1" spans="1:7">
      <c r="A14" s="32">
        <v>-106</v>
      </c>
      <c r="B14" s="24" t="s">
        <v>287</v>
      </c>
      <c r="C14" s="32" t="s">
        <v>135</v>
      </c>
      <c r="D14" s="32">
        <v>2</v>
      </c>
      <c r="E14" s="32"/>
      <c r="F14" s="15">
        <f t="shared" si="0"/>
        <v>0</v>
      </c>
      <c r="G14" s="52"/>
    </row>
    <row r="15" s="3" customFormat="1" ht="18" customHeight="1" spans="1:7">
      <c r="A15" s="14">
        <v>-107</v>
      </c>
      <c r="B15" s="21" t="s">
        <v>288</v>
      </c>
      <c r="C15" s="14" t="s">
        <v>221</v>
      </c>
      <c r="D15" s="14">
        <v>7</v>
      </c>
      <c r="E15" s="14"/>
      <c r="F15" s="15">
        <f t="shared" si="0"/>
        <v>0</v>
      </c>
      <c r="G15" s="50"/>
    </row>
    <row r="16" s="3" customFormat="1" ht="18" customHeight="1" spans="1:7">
      <c r="A16" s="14">
        <v>-108</v>
      </c>
      <c r="B16" s="21" t="s">
        <v>289</v>
      </c>
      <c r="C16" s="14" t="s">
        <v>221</v>
      </c>
      <c r="D16" s="14">
        <v>6</v>
      </c>
      <c r="E16" s="14"/>
      <c r="F16" s="15">
        <f t="shared" si="0"/>
        <v>0</v>
      </c>
      <c r="G16" s="50"/>
    </row>
    <row r="17" s="3" customFormat="1" ht="18" customHeight="1" spans="1:7">
      <c r="A17" s="14">
        <v>-109</v>
      </c>
      <c r="B17" s="21" t="s">
        <v>290</v>
      </c>
      <c r="C17" s="14" t="s">
        <v>221</v>
      </c>
      <c r="D17" s="14">
        <v>3</v>
      </c>
      <c r="E17" s="14"/>
      <c r="F17" s="15">
        <f t="shared" si="0"/>
        <v>0</v>
      </c>
      <c r="G17" s="50"/>
    </row>
    <row r="18" s="3" customFormat="1" ht="18" customHeight="1" spans="1:7">
      <c r="A18" s="14">
        <v>-110</v>
      </c>
      <c r="B18" s="24" t="s">
        <v>291</v>
      </c>
      <c r="C18" s="32" t="s">
        <v>138</v>
      </c>
      <c r="D18" s="32">
        <v>6</v>
      </c>
      <c r="E18" s="32"/>
      <c r="F18" s="15">
        <f t="shared" si="0"/>
        <v>0</v>
      </c>
      <c r="G18" s="158"/>
    </row>
    <row r="19" s="3" customFormat="1" ht="18" customHeight="1" spans="1:7">
      <c r="A19" s="14">
        <v>-111</v>
      </c>
      <c r="B19" s="24" t="s">
        <v>292</v>
      </c>
      <c r="C19" s="32" t="s">
        <v>138</v>
      </c>
      <c r="D19" s="32">
        <v>1</v>
      </c>
      <c r="E19" s="32"/>
      <c r="F19" s="15">
        <f t="shared" si="0"/>
        <v>0</v>
      </c>
      <c r="G19" s="158"/>
    </row>
    <row r="20" s="3" customFormat="1" ht="18" customHeight="1" spans="1:7">
      <c r="A20" s="14">
        <v>-112</v>
      </c>
      <c r="B20" s="24" t="s">
        <v>293</v>
      </c>
      <c r="C20" s="32" t="s">
        <v>284</v>
      </c>
      <c r="D20" s="32">
        <v>40</v>
      </c>
      <c r="E20" s="32"/>
      <c r="F20" s="15">
        <f t="shared" si="0"/>
        <v>0</v>
      </c>
      <c r="G20" s="158"/>
    </row>
    <row r="21" s="3" customFormat="1" ht="21" customHeight="1" spans="1:7">
      <c r="A21" s="54">
        <v>-113</v>
      </c>
      <c r="B21" s="53" t="s">
        <v>294</v>
      </c>
      <c r="C21" s="41"/>
      <c r="D21" s="41"/>
      <c r="E21" s="41"/>
      <c r="F21" s="132">
        <f t="shared" si="0"/>
        <v>0</v>
      </c>
      <c r="G21" s="158"/>
    </row>
    <row r="22" s="3" customFormat="1" ht="18" customHeight="1" spans="1:7">
      <c r="A22" s="133"/>
      <c r="B22" s="53" t="s">
        <v>295</v>
      </c>
      <c r="C22" s="41" t="s">
        <v>125</v>
      </c>
      <c r="D22" s="41">
        <v>30</v>
      </c>
      <c r="E22" s="41"/>
      <c r="F22" s="132">
        <f t="shared" si="0"/>
        <v>0</v>
      </c>
      <c r="G22" s="158"/>
    </row>
    <row r="23" s="3" customFormat="1" ht="18" customHeight="1" spans="1:7">
      <c r="A23" s="134"/>
      <c r="B23" s="53" t="s">
        <v>296</v>
      </c>
      <c r="C23" s="41" t="s">
        <v>125</v>
      </c>
      <c r="D23" s="41">
        <v>6</v>
      </c>
      <c r="E23" s="41"/>
      <c r="F23" s="132">
        <f t="shared" si="0"/>
        <v>0</v>
      </c>
      <c r="G23" s="158"/>
    </row>
    <row r="24" s="3" customFormat="1" ht="18" customHeight="1" spans="1:7">
      <c r="A24" s="14">
        <v>-114</v>
      </c>
      <c r="B24" s="21" t="s">
        <v>297</v>
      </c>
      <c r="C24" s="14" t="s">
        <v>221</v>
      </c>
      <c r="D24" s="14">
        <v>6</v>
      </c>
      <c r="E24" s="14"/>
      <c r="F24" s="15">
        <f t="shared" si="0"/>
        <v>0</v>
      </c>
      <c r="G24" s="50"/>
    </row>
    <row r="25" s="3" customFormat="1" ht="18" customHeight="1" spans="1:7">
      <c r="A25" s="14">
        <v>-115</v>
      </c>
      <c r="B25" s="21" t="s">
        <v>298</v>
      </c>
      <c r="C25" s="14" t="s">
        <v>138</v>
      </c>
      <c r="D25" s="14">
        <v>6</v>
      </c>
      <c r="E25" s="14"/>
      <c r="F25" s="15">
        <f t="shared" si="0"/>
        <v>0</v>
      </c>
      <c r="G25" s="50"/>
    </row>
    <row r="26" s="3" customFormat="1" ht="18" customHeight="1" spans="1:7">
      <c r="A26" s="14">
        <v>-116</v>
      </c>
      <c r="B26" s="21" t="s">
        <v>299</v>
      </c>
      <c r="C26" s="14" t="s">
        <v>221</v>
      </c>
      <c r="D26" s="14">
        <v>4</v>
      </c>
      <c r="E26" s="14"/>
      <c r="F26" s="15">
        <f t="shared" si="0"/>
        <v>0</v>
      </c>
      <c r="G26" s="50"/>
    </row>
    <row r="27" s="3" customFormat="1" ht="18" customHeight="1" spans="1:7">
      <c r="A27" s="14">
        <v>-117</v>
      </c>
      <c r="B27" s="21" t="s">
        <v>300</v>
      </c>
      <c r="C27" s="14" t="s">
        <v>221</v>
      </c>
      <c r="D27" s="14">
        <v>2</v>
      </c>
      <c r="E27" s="14"/>
      <c r="F27" s="15">
        <f t="shared" si="0"/>
        <v>0</v>
      </c>
      <c r="G27" s="50"/>
    </row>
    <row r="28" s="3" customFormat="1" ht="21" customHeight="1" spans="1:7">
      <c r="A28" s="79">
        <v>-118</v>
      </c>
      <c r="B28" s="21" t="s">
        <v>301</v>
      </c>
      <c r="C28" s="14"/>
      <c r="D28" s="14"/>
      <c r="E28" s="14"/>
      <c r="F28" s="15">
        <f t="shared" si="0"/>
        <v>0</v>
      </c>
      <c r="G28" s="50"/>
    </row>
    <row r="29" s="3" customFormat="1" ht="18" customHeight="1" spans="1:7">
      <c r="A29" s="80"/>
      <c r="B29" s="21" t="s">
        <v>302</v>
      </c>
      <c r="C29" s="14" t="s">
        <v>284</v>
      </c>
      <c r="D29" s="14">
        <v>50</v>
      </c>
      <c r="E29" s="14"/>
      <c r="F29" s="15">
        <f t="shared" si="0"/>
        <v>0</v>
      </c>
      <c r="G29" s="50"/>
    </row>
    <row r="30" s="3" customFormat="1" ht="18" customHeight="1" spans="1:7">
      <c r="A30" s="80"/>
      <c r="B30" s="21" t="s">
        <v>303</v>
      </c>
      <c r="C30" s="14" t="s">
        <v>138</v>
      </c>
      <c r="D30" s="14">
        <v>2</v>
      </c>
      <c r="E30" s="14"/>
      <c r="F30" s="15">
        <f t="shared" si="0"/>
        <v>0</v>
      </c>
      <c r="G30" s="50"/>
    </row>
    <row r="31" s="3" customFormat="1" ht="18" customHeight="1" spans="1:7">
      <c r="A31" s="80"/>
      <c r="B31" s="21" t="s">
        <v>304</v>
      </c>
      <c r="C31" s="14" t="s">
        <v>138</v>
      </c>
      <c r="D31" s="14">
        <v>1</v>
      </c>
      <c r="E31" s="14"/>
      <c r="F31" s="15">
        <f t="shared" si="0"/>
        <v>0</v>
      </c>
      <c r="G31" s="50"/>
    </row>
    <row r="32" s="3" customFormat="1" ht="18" customHeight="1" spans="1:7">
      <c r="A32" s="80"/>
      <c r="B32" s="21" t="s">
        <v>305</v>
      </c>
      <c r="C32" s="14" t="s">
        <v>221</v>
      </c>
      <c r="D32" s="14">
        <v>3</v>
      </c>
      <c r="E32" s="14"/>
      <c r="F32" s="15">
        <f t="shared" si="0"/>
        <v>0</v>
      </c>
      <c r="G32" s="50"/>
    </row>
    <row r="33" s="3" customFormat="1" ht="18" customHeight="1" spans="1:7">
      <c r="A33" s="83"/>
      <c r="B33" s="21" t="s">
        <v>286</v>
      </c>
      <c r="C33" s="14" t="s">
        <v>221</v>
      </c>
      <c r="D33" s="14">
        <v>2</v>
      </c>
      <c r="E33" s="14"/>
      <c r="F33" s="15">
        <f t="shared" si="0"/>
        <v>0</v>
      </c>
      <c r="G33" s="50"/>
    </row>
    <row r="34" s="3" customFormat="1" ht="18" customHeight="1" spans="1:7">
      <c r="A34" s="14">
        <v>-119</v>
      </c>
      <c r="B34" s="21" t="s">
        <v>306</v>
      </c>
      <c r="C34" s="14" t="s">
        <v>221</v>
      </c>
      <c r="D34" s="14">
        <v>35</v>
      </c>
      <c r="E34" s="14"/>
      <c r="F34" s="15">
        <f t="shared" si="0"/>
        <v>0</v>
      </c>
      <c r="G34" s="50"/>
    </row>
    <row r="35" s="3" customFormat="1" ht="23.1" customHeight="1" spans="1:7">
      <c r="A35" s="79">
        <v>-120</v>
      </c>
      <c r="B35" s="21" t="s">
        <v>307</v>
      </c>
      <c r="C35" s="14"/>
      <c r="D35" s="14"/>
      <c r="E35" s="14"/>
      <c r="F35" s="15">
        <f t="shared" si="0"/>
        <v>0</v>
      </c>
      <c r="G35" s="50"/>
    </row>
    <row r="36" s="3" customFormat="1" ht="18" customHeight="1" spans="1:7">
      <c r="A36" s="80"/>
      <c r="B36" s="21" t="s">
        <v>308</v>
      </c>
      <c r="C36" s="14" t="s">
        <v>138</v>
      </c>
      <c r="D36" s="14">
        <v>24</v>
      </c>
      <c r="E36" s="14"/>
      <c r="F36" s="15">
        <f t="shared" si="0"/>
        <v>0</v>
      </c>
      <c r="G36" s="50"/>
    </row>
    <row r="37" s="3" customFormat="1" ht="18" customHeight="1" spans="1:7">
      <c r="A37" s="83"/>
      <c r="B37" s="21" t="s">
        <v>309</v>
      </c>
      <c r="C37" s="14" t="s">
        <v>138</v>
      </c>
      <c r="D37" s="14">
        <v>8</v>
      </c>
      <c r="E37" s="14"/>
      <c r="F37" s="15">
        <f t="shared" si="0"/>
        <v>0</v>
      </c>
      <c r="G37" s="50"/>
    </row>
    <row r="38" s="3" customFormat="1" ht="18" customHeight="1" spans="1:7">
      <c r="A38" s="79">
        <v>-121</v>
      </c>
      <c r="B38" s="21" t="s">
        <v>310</v>
      </c>
      <c r="C38" s="14"/>
      <c r="D38" s="14"/>
      <c r="E38" s="14"/>
      <c r="F38" s="15">
        <f t="shared" ref="F38:F69" si="1">E38*D38</f>
        <v>0</v>
      </c>
      <c r="G38" s="50"/>
    </row>
    <row r="39" s="3" customFormat="1" ht="18" customHeight="1" spans="1:7">
      <c r="A39" s="80"/>
      <c r="B39" s="21" t="s">
        <v>311</v>
      </c>
      <c r="C39" s="14" t="s">
        <v>284</v>
      </c>
      <c r="D39" s="14">
        <v>100</v>
      </c>
      <c r="E39" s="14"/>
      <c r="F39" s="15">
        <f t="shared" si="1"/>
        <v>0</v>
      </c>
      <c r="G39" s="50"/>
    </row>
    <row r="40" s="3" customFormat="1" ht="18" customHeight="1" spans="1:7">
      <c r="A40" s="83"/>
      <c r="B40" s="21" t="s">
        <v>312</v>
      </c>
      <c r="C40" s="14" t="s">
        <v>221</v>
      </c>
      <c r="D40" s="14">
        <v>30</v>
      </c>
      <c r="E40" s="14"/>
      <c r="F40" s="15">
        <f t="shared" si="1"/>
        <v>0</v>
      </c>
      <c r="G40" s="50"/>
    </row>
    <row r="41" s="3" customFormat="1" ht="24.95" customHeight="1" spans="1:7">
      <c r="A41" s="79">
        <v>-122</v>
      </c>
      <c r="B41" s="21" t="s">
        <v>313</v>
      </c>
      <c r="C41" s="14"/>
      <c r="D41" s="14"/>
      <c r="E41" s="14"/>
      <c r="F41" s="15">
        <f t="shared" si="1"/>
        <v>0</v>
      </c>
      <c r="G41" s="50"/>
    </row>
    <row r="42" s="3" customFormat="1" ht="18" customHeight="1" spans="1:7">
      <c r="A42" s="80"/>
      <c r="B42" s="21" t="s">
        <v>314</v>
      </c>
      <c r="C42" s="14" t="s">
        <v>284</v>
      </c>
      <c r="D42" s="14">
        <v>300</v>
      </c>
      <c r="E42" s="14"/>
      <c r="F42" s="15">
        <f t="shared" si="1"/>
        <v>0</v>
      </c>
      <c r="G42" s="50"/>
    </row>
    <row r="43" s="3" customFormat="1" ht="18" customHeight="1" spans="1:7">
      <c r="A43" s="83"/>
      <c r="B43" s="21" t="s">
        <v>315</v>
      </c>
      <c r="C43" s="14" t="s">
        <v>284</v>
      </c>
      <c r="D43" s="14">
        <v>150</v>
      </c>
      <c r="E43" s="14"/>
      <c r="F43" s="15">
        <f t="shared" si="1"/>
        <v>0</v>
      </c>
      <c r="G43" s="50"/>
    </row>
    <row r="44" s="3" customFormat="1" ht="18" customHeight="1" spans="1:7">
      <c r="A44" s="14">
        <v>-123</v>
      </c>
      <c r="B44" s="24" t="s">
        <v>316</v>
      </c>
      <c r="C44" s="32" t="s">
        <v>138</v>
      </c>
      <c r="D44" s="32">
        <v>2</v>
      </c>
      <c r="E44" s="32"/>
      <c r="F44" s="15">
        <f t="shared" si="1"/>
        <v>0</v>
      </c>
      <c r="G44" s="158"/>
    </row>
    <row r="45" s="3" customFormat="1" ht="18" customHeight="1" spans="1:7">
      <c r="A45" s="14">
        <v>-124</v>
      </c>
      <c r="B45" s="24" t="s">
        <v>317</v>
      </c>
      <c r="C45" s="32" t="s">
        <v>138</v>
      </c>
      <c r="D45" s="32">
        <v>4</v>
      </c>
      <c r="E45" s="32"/>
      <c r="F45" s="15">
        <f t="shared" si="1"/>
        <v>0</v>
      </c>
      <c r="G45" s="158"/>
    </row>
    <row r="46" s="3" customFormat="1" ht="18" customHeight="1" spans="1:7">
      <c r="A46" s="14">
        <v>-125</v>
      </c>
      <c r="B46" s="24" t="s">
        <v>318</v>
      </c>
      <c r="C46" s="32" t="s">
        <v>138</v>
      </c>
      <c r="D46" s="32">
        <v>30</v>
      </c>
      <c r="E46" s="32"/>
      <c r="F46" s="15">
        <f t="shared" si="1"/>
        <v>0</v>
      </c>
      <c r="G46" s="158"/>
    </row>
    <row r="47" s="3" customFormat="1" ht="34.5" customHeight="1" spans="1:7">
      <c r="A47" s="14">
        <v>-126</v>
      </c>
      <c r="B47" s="21" t="s">
        <v>319</v>
      </c>
      <c r="C47" s="14" t="s">
        <v>85</v>
      </c>
      <c r="D47" s="14">
        <v>1</v>
      </c>
      <c r="E47" s="14"/>
      <c r="F47" s="15">
        <f t="shared" si="1"/>
        <v>0</v>
      </c>
      <c r="G47" s="50"/>
    </row>
    <row r="48" s="3" customFormat="1" ht="34.5" customHeight="1" spans="1:7">
      <c r="A48" s="14">
        <v>-127</v>
      </c>
      <c r="B48" s="102" t="s">
        <v>320</v>
      </c>
      <c r="C48" s="14" t="s">
        <v>85</v>
      </c>
      <c r="D48" s="14">
        <v>1</v>
      </c>
      <c r="E48" s="14"/>
      <c r="F48" s="15">
        <f t="shared" si="1"/>
        <v>0</v>
      </c>
      <c r="G48" s="50"/>
    </row>
    <row r="49" s="3" customFormat="1" ht="34.5" customHeight="1" spans="1:7">
      <c r="A49" s="14">
        <v>-128</v>
      </c>
      <c r="B49" s="102" t="s">
        <v>321</v>
      </c>
      <c r="C49" s="14" t="s">
        <v>190</v>
      </c>
      <c r="D49" s="14">
        <v>2</v>
      </c>
      <c r="E49" s="14"/>
      <c r="F49" s="15">
        <f t="shared" si="1"/>
        <v>0</v>
      </c>
      <c r="G49" s="50"/>
    </row>
    <row r="50" s="3" customFormat="1" ht="48" customHeight="1" spans="1:7">
      <c r="A50" s="14">
        <v>-129</v>
      </c>
      <c r="B50" s="24" t="s">
        <v>322</v>
      </c>
      <c r="C50" s="32" t="s">
        <v>214</v>
      </c>
      <c r="D50" s="32">
        <v>14</v>
      </c>
      <c r="E50" s="32"/>
      <c r="F50" s="15">
        <f t="shared" si="1"/>
        <v>0</v>
      </c>
      <c r="G50" s="50"/>
    </row>
    <row r="51" s="3" customFormat="1" ht="30.95" customHeight="1" spans="1:7">
      <c r="A51" s="14">
        <v>-130</v>
      </c>
      <c r="B51" s="24" t="s">
        <v>323</v>
      </c>
      <c r="C51" s="32" t="s">
        <v>116</v>
      </c>
      <c r="D51" s="32">
        <v>50</v>
      </c>
      <c r="E51" s="32"/>
      <c r="F51" s="15">
        <f t="shared" si="1"/>
        <v>0</v>
      </c>
      <c r="G51" s="50"/>
    </row>
    <row r="52" s="3" customFormat="1" ht="24" customHeight="1" spans="1:7">
      <c r="A52" s="14">
        <v>-131</v>
      </c>
      <c r="B52" s="21" t="s">
        <v>324</v>
      </c>
      <c r="C52" s="14" t="s">
        <v>214</v>
      </c>
      <c r="D52" s="14">
        <v>3</v>
      </c>
      <c r="E52" s="14"/>
      <c r="F52" s="15">
        <f t="shared" si="1"/>
        <v>0</v>
      </c>
      <c r="G52" s="50"/>
    </row>
    <row r="53" s="3" customFormat="1" ht="23.1" customHeight="1" spans="1:7">
      <c r="A53" s="14">
        <v>-132</v>
      </c>
      <c r="B53" s="21" t="s">
        <v>325</v>
      </c>
      <c r="C53" s="14" t="s">
        <v>97</v>
      </c>
      <c r="D53" s="14">
        <v>14</v>
      </c>
      <c r="E53" s="14"/>
      <c r="F53" s="15">
        <f t="shared" si="1"/>
        <v>0</v>
      </c>
      <c r="G53" s="50"/>
    </row>
    <row r="54" s="3" customFormat="1" ht="18" customHeight="1" spans="1:7">
      <c r="A54" s="79">
        <v>-133</v>
      </c>
      <c r="B54" s="21" t="s">
        <v>326</v>
      </c>
      <c r="C54" s="14"/>
      <c r="D54" s="14"/>
      <c r="E54" s="14"/>
      <c r="F54" s="15">
        <f t="shared" si="1"/>
        <v>0</v>
      </c>
      <c r="G54" s="50"/>
    </row>
    <row r="55" s="3" customFormat="1" ht="18" customHeight="1" spans="1:7">
      <c r="A55" s="80"/>
      <c r="B55" s="21" t="s">
        <v>327</v>
      </c>
      <c r="C55" s="14" t="s">
        <v>284</v>
      </c>
      <c r="D55" s="14">
        <v>1500</v>
      </c>
      <c r="E55" s="14"/>
      <c r="F55" s="15">
        <f t="shared" si="1"/>
        <v>0</v>
      </c>
      <c r="G55" s="50"/>
    </row>
    <row r="56" s="3" customFormat="1" ht="18" customHeight="1" spans="1:7">
      <c r="A56" s="80"/>
      <c r="B56" s="21" t="s">
        <v>328</v>
      </c>
      <c r="C56" s="14" t="s">
        <v>138</v>
      </c>
      <c r="D56" s="14">
        <v>60</v>
      </c>
      <c r="E56" s="14"/>
      <c r="F56" s="15">
        <f t="shared" si="1"/>
        <v>0</v>
      </c>
      <c r="G56" s="50"/>
    </row>
    <row r="57" s="3" customFormat="1" ht="18" customHeight="1" spans="1:7">
      <c r="A57" s="80"/>
      <c r="B57" s="21" t="s">
        <v>329</v>
      </c>
      <c r="C57" s="14" t="s">
        <v>116</v>
      </c>
      <c r="D57" s="14">
        <v>50</v>
      </c>
      <c r="E57" s="14"/>
      <c r="F57" s="15">
        <f t="shared" si="1"/>
        <v>0</v>
      </c>
      <c r="G57" s="50"/>
    </row>
    <row r="58" s="3" customFormat="1" ht="18" customHeight="1" spans="1:7">
      <c r="A58" s="83"/>
      <c r="B58" s="21" t="s">
        <v>330</v>
      </c>
      <c r="C58" s="14" t="s">
        <v>138</v>
      </c>
      <c r="D58" s="14">
        <v>81</v>
      </c>
      <c r="E58" s="14"/>
      <c r="F58" s="15">
        <f t="shared" si="1"/>
        <v>0</v>
      </c>
      <c r="G58" s="50"/>
    </row>
    <row r="59" s="3" customFormat="1" ht="32.1" customHeight="1" spans="1:7">
      <c r="A59" s="79">
        <v>-134</v>
      </c>
      <c r="B59" s="21" t="s">
        <v>331</v>
      </c>
      <c r="C59" s="14"/>
      <c r="D59" s="14"/>
      <c r="E59" s="14"/>
      <c r="F59" s="15">
        <f t="shared" si="1"/>
        <v>0</v>
      </c>
      <c r="G59" s="50"/>
    </row>
    <row r="60" s="3" customFormat="1" ht="18" customHeight="1" spans="1:7">
      <c r="A60" s="80"/>
      <c r="B60" s="21" t="s">
        <v>332</v>
      </c>
      <c r="C60" s="14" t="s">
        <v>138</v>
      </c>
      <c r="D60" s="14">
        <v>35</v>
      </c>
      <c r="E60" s="14"/>
      <c r="F60" s="15">
        <f t="shared" si="1"/>
        <v>0</v>
      </c>
      <c r="G60" s="50"/>
    </row>
    <row r="61" s="3" customFormat="1" ht="18" customHeight="1" spans="1:7">
      <c r="A61" s="83"/>
      <c r="B61" s="24" t="s">
        <v>333</v>
      </c>
      <c r="C61" s="32" t="s">
        <v>85</v>
      </c>
      <c r="D61" s="32">
        <v>1</v>
      </c>
      <c r="E61" s="32"/>
      <c r="F61" s="15">
        <f t="shared" si="1"/>
        <v>0</v>
      </c>
      <c r="G61" s="52"/>
    </row>
    <row r="62" s="3" customFormat="1" ht="18" customHeight="1" spans="1:7">
      <c r="A62" s="14">
        <v>-135</v>
      </c>
      <c r="B62" s="21" t="s">
        <v>334</v>
      </c>
      <c r="C62" s="14" t="s">
        <v>85</v>
      </c>
      <c r="D62" s="14">
        <v>1</v>
      </c>
      <c r="E62" s="14"/>
      <c r="F62" s="15">
        <f t="shared" si="1"/>
        <v>0</v>
      </c>
      <c r="G62" s="158"/>
    </row>
    <row r="63" s="3" customFormat="1" ht="18" customHeight="1" spans="1:7">
      <c r="A63" s="129">
        <v>-136</v>
      </c>
      <c r="B63" s="53" t="s">
        <v>335</v>
      </c>
      <c r="C63" s="41" t="s">
        <v>85</v>
      </c>
      <c r="D63" s="41">
        <v>1</v>
      </c>
      <c r="E63" s="41"/>
      <c r="F63" s="132">
        <f t="shared" si="1"/>
        <v>0</v>
      </c>
      <c r="G63" s="158"/>
    </row>
    <row r="64" s="3" customFormat="1" ht="18" customHeight="1" spans="1:7">
      <c r="A64" s="159">
        <v>-137</v>
      </c>
      <c r="B64" s="53" t="s">
        <v>336</v>
      </c>
      <c r="C64" s="41" t="s">
        <v>97</v>
      </c>
      <c r="D64" s="41">
        <v>50</v>
      </c>
      <c r="E64" s="41"/>
      <c r="F64" s="132">
        <f t="shared" si="1"/>
        <v>0</v>
      </c>
      <c r="G64" s="52"/>
    </row>
    <row r="65" s="3" customFormat="1" ht="18" customHeight="1" spans="1:7">
      <c r="A65" s="160"/>
      <c r="B65" s="53" t="s">
        <v>337</v>
      </c>
      <c r="C65" s="41" t="s">
        <v>338</v>
      </c>
      <c r="D65" s="41">
        <v>7</v>
      </c>
      <c r="E65" s="41"/>
      <c r="F65" s="132">
        <f t="shared" si="1"/>
        <v>0</v>
      </c>
      <c r="G65" s="32"/>
    </row>
    <row r="66" s="3" customFormat="1" ht="32.1" customHeight="1" spans="1:7">
      <c r="A66" s="160"/>
      <c r="B66" s="53" t="s">
        <v>339</v>
      </c>
      <c r="C66" s="41" t="s">
        <v>138</v>
      </c>
      <c r="D66" s="41">
        <v>300</v>
      </c>
      <c r="E66" s="41"/>
      <c r="F66" s="132">
        <f t="shared" si="1"/>
        <v>0</v>
      </c>
      <c r="G66" s="32"/>
    </row>
    <row r="67" s="3" customFormat="1" ht="18" customHeight="1" spans="1:7">
      <c r="A67" s="160"/>
      <c r="B67" s="53" t="s">
        <v>340</v>
      </c>
      <c r="C67" s="41" t="s">
        <v>85</v>
      </c>
      <c r="D67" s="41">
        <v>1</v>
      </c>
      <c r="E67" s="41"/>
      <c r="F67" s="132">
        <f t="shared" si="1"/>
        <v>0</v>
      </c>
      <c r="G67" s="32"/>
    </row>
    <row r="68" s="3" customFormat="1" ht="45" customHeight="1" spans="1:7">
      <c r="A68" s="160"/>
      <c r="B68" s="53" t="s">
        <v>341</v>
      </c>
      <c r="C68" s="41" t="s">
        <v>138</v>
      </c>
      <c r="D68" s="41">
        <v>700</v>
      </c>
      <c r="E68" s="41"/>
      <c r="F68" s="132">
        <f t="shared" si="1"/>
        <v>0</v>
      </c>
      <c r="G68" s="52"/>
    </row>
    <row r="69" s="3" customFormat="1" ht="38.1" customHeight="1" spans="1:7">
      <c r="A69" s="160"/>
      <c r="B69" s="161" t="s">
        <v>342</v>
      </c>
      <c r="C69" s="129" t="s">
        <v>138</v>
      </c>
      <c r="D69" s="129">
        <v>80</v>
      </c>
      <c r="E69" s="129"/>
      <c r="F69" s="132">
        <f t="shared" si="1"/>
        <v>0</v>
      </c>
      <c r="G69" s="52"/>
    </row>
    <row r="70" s="3" customFormat="1" ht="45" customHeight="1" spans="1:7">
      <c r="A70" s="160"/>
      <c r="B70" s="161" t="s">
        <v>343</v>
      </c>
      <c r="C70" s="129" t="s">
        <v>138</v>
      </c>
      <c r="D70" s="129">
        <v>100</v>
      </c>
      <c r="E70" s="129"/>
      <c r="F70" s="132">
        <f t="shared" ref="F70:F81" si="2">E70*D70</f>
        <v>0</v>
      </c>
      <c r="G70" s="52"/>
    </row>
    <row r="71" s="3" customFormat="1" ht="47.1" customHeight="1" spans="1:7">
      <c r="A71" s="160"/>
      <c r="B71" s="161" t="s">
        <v>344</v>
      </c>
      <c r="C71" s="129" t="s">
        <v>138</v>
      </c>
      <c r="D71" s="129">
        <v>50</v>
      </c>
      <c r="E71" s="129"/>
      <c r="F71" s="132">
        <f t="shared" si="2"/>
        <v>0</v>
      </c>
      <c r="G71" s="52"/>
    </row>
    <row r="72" s="3" customFormat="1" ht="54.95" customHeight="1" spans="1:7">
      <c r="A72" s="162"/>
      <c r="B72" s="161" t="s">
        <v>345</v>
      </c>
      <c r="C72" s="129" t="s">
        <v>116</v>
      </c>
      <c r="D72" s="129">
        <v>20</v>
      </c>
      <c r="E72" s="129"/>
      <c r="F72" s="132">
        <f t="shared" si="2"/>
        <v>0</v>
      </c>
      <c r="G72" s="52"/>
    </row>
    <row r="73" s="3" customFormat="1" ht="27" customHeight="1" spans="1:7">
      <c r="A73" s="78" t="s">
        <v>346</v>
      </c>
      <c r="B73" s="19" t="s">
        <v>347</v>
      </c>
      <c r="C73" s="50"/>
      <c r="D73" s="50"/>
      <c r="E73" s="50"/>
      <c r="F73" s="15">
        <f t="shared" si="2"/>
        <v>0</v>
      </c>
      <c r="G73" s="50"/>
    </row>
    <row r="74" s="3" customFormat="1" ht="38.1" customHeight="1" spans="1:7">
      <c r="A74" s="14">
        <v>-201</v>
      </c>
      <c r="B74" s="21" t="s">
        <v>348</v>
      </c>
      <c r="C74" s="14" t="s">
        <v>190</v>
      </c>
      <c r="D74" s="14">
        <v>20</v>
      </c>
      <c r="E74" s="14"/>
      <c r="F74" s="15">
        <f t="shared" si="2"/>
        <v>0</v>
      </c>
      <c r="G74" s="14"/>
    </row>
    <row r="75" s="3" customFormat="1" ht="20.1" customHeight="1" spans="1:7">
      <c r="A75" s="14"/>
      <c r="B75" s="21" t="s">
        <v>349</v>
      </c>
      <c r="C75" s="14" t="s">
        <v>116</v>
      </c>
      <c r="D75" s="14">
        <v>50</v>
      </c>
      <c r="E75" s="14"/>
      <c r="F75" s="15">
        <f t="shared" si="2"/>
        <v>0</v>
      </c>
      <c r="G75" s="14"/>
    </row>
    <row r="76" s="3" customFormat="1" ht="30.95" customHeight="1" spans="1:7">
      <c r="A76" s="14">
        <v>-202</v>
      </c>
      <c r="B76" s="21" t="s">
        <v>350</v>
      </c>
      <c r="C76" s="14" t="s">
        <v>190</v>
      </c>
      <c r="D76" s="14">
        <v>16</v>
      </c>
      <c r="E76" s="14"/>
      <c r="F76" s="15">
        <f t="shared" si="2"/>
        <v>0</v>
      </c>
      <c r="G76" s="14"/>
    </row>
    <row r="77" s="3" customFormat="1" ht="21.95" customHeight="1" spans="1:7">
      <c r="A77" s="14"/>
      <c r="B77" s="21" t="s">
        <v>349</v>
      </c>
      <c r="C77" s="14" t="s">
        <v>116</v>
      </c>
      <c r="D77" s="14">
        <v>50</v>
      </c>
      <c r="E77" s="14"/>
      <c r="F77" s="15">
        <f t="shared" si="2"/>
        <v>0</v>
      </c>
      <c r="G77" s="14"/>
    </row>
    <row r="78" s="3" customFormat="1" ht="34.5" customHeight="1" spans="1:7">
      <c r="A78" s="14">
        <v>-203</v>
      </c>
      <c r="B78" s="21" t="s">
        <v>351</v>
      </c>
      <c r="C78" s="14" t="s">
        <v>200</v>
      </c>
      <c r="D78" s="14">
        <v>90</v>
      </c>
      <c r="E78" s="14"/>
      <c r="F78" s="15">
        <f t="shared" si="2"/>
        <v>0</v>
      </c>
      <c r="G78" s="14" t="s">
        <v>201</v>
      </c>
    </row>
    <row r="79" s="3" customFormat="1" ht="18" customHeight="1" spans="1:7">
      <c r="A79" s="78" t="s">
        <v>352</v>
      </c>
      <c r="B79" s="19" t="s">
        <v>353</v>
      </c>
      <c r="C79" s="50"/>
      <c r="D79" s="50"/>
      <c r="E79" s="50"/>
      <c r="F79" s="15">
        <f t="shared" si="2"/>
        <v>0</v>
      </c>
      <c r="G79" s="50"/>
    </row>
    <row r="80" s="3" customFormat="1" ht="18" customHeight="1" spans="1:7">
      <c r="A80" s="14">
        <v>-301</v>
      </c>
      <c r="B80" s="21" t="s">
        <v>354</v>
      </c>
      <c r="C80" s="14" t="s">
        <v>148</v>
      </c>
      <c r="D80" s="14">
        <v>2</v>
      </c>
      <c r="E80" s="14"/>
      <c r="F80" s="15">
        <f t="shared" si="2"/>
        <v>0</v>
      </c>
      <c r="G80" s="50"/>
    </row>
    <row r="81" s="3" customFormat="1" ht="42.95" customHeight="1" spans="1:7">
      <c r="A81" s="79">
        <v>-302</v>
      </c>
      <c r="B81" s="163" t="s">
        <v>355</v>
      </c>
      <c r="C81" s="79" t="s">
        <v>221</v>
      </c>
      <c r="D81" s="79">
        <v>2</v>
      </c>
      <c r="E81" s="79"/>
      <c r="F81" s="164">
        <f t="shared" si="2"/>
        <v>0</v>
      </c>
      <c r="G81" s="165"/>
    </row>
    <row r="82" s="3" customFormat="1" ht="33.95" customHeight="1" spans="1:7">
      <c r="A82" s="83"/>
      <c r="B82" s="38"/>
      <c r="C82" s="83"/>
      <c r="D82" s="83"/>
      <c r="E82" s="83"/>
      <c r="F82" s="156"/>
      <c r="G82" s="166"/>
    </row>
    <row r="83" s="3" customFormat="1" ht="18" customHeight="1" spans="1:7">
      <c r="A83" s="14">
        <v>-303</v>
      </c>
      <c r="B83" s="21" t="s">
        <v>356</v>
      </c>
      <c r="C83" s="14" t="s">
        <v>200</v>
      </c>
      <c r="D83" s="14">
        <v>2</v>
      </c>
      <c r="E83" s="14"/>
      <c r="F83" s="15">
        <f t="shared" ref="F83:F114" si="3">E83*D83</f>
        <v>0</v>
      </c>
      <c r="G83" s="50"/>
    </row>
    <row r="84" s="3" customFormat="1" ht="34.5" customHeight="1" spans="1:7">
      <c r="A84" s="14">
        <v>-304</v>
      </c>
      <c r="B84" s="21" t="s">
        <v>357</v>
      </c>
      <c r="C84" s="14" t="s">
        <v>85</v>
      </c>
      <c r="D84" s="14">
        <v>1</v>
      </c>
      <c r="E84" s="14"/>
      <c r="F84" s="15">
        <f t="shared" si="3"/>
        <v>0</v>
      </c>
      <c r="G84" s="50"/>
    </row>
    <row r="85" s="3" customFormat="1" ht="45.95" customHeight="1" spans="1:7">
      <c r="A85" s="14">
        <v>-305</v>
      </c>
      <c r="B85" s="21" t="s">
        <v>358</v>
      </c>
      <c r="C85" s="14" t="s">
        <v>148</v>
      </c>
      <c r="D85" s="14">
        <v>2</v>
      </c>
      <c r="E85" s="14"/>
      <c r="F85" s="15">
        <f t="shared" si="3"/>
        <v>0</v>
      </c>
      <c r="G85" s="50"/>
    </row>
    <row r="86" s="3" customFormat="1" ht="18" customHeight="1" spans="1:7">
      <c r="A86" s="14">
        <v>-306</v>
      </c>
      <c r="B86" s="21" t="s">
        <v>359</v>
      </c>
      <c r="C86" s="14" t="s">
        <v>116</v>
      </c>
      <c r="D86" s="14">
        <v>48</v>
      </c>
      <c r="E86" s="14"/>
      <c r="F86" s="15">
        <f t="shared" si="3"/>
        <v>0</v>
      </c>
      <c r="G86" s="50"/>
    </row>
    <row r="87" s="3" customFormat="1" ht="18" customHeight="1" spans="1:7">
      <c r="A87" s="14">
        <v>-307</v>
      </c>
      <c r="B87" s="21" t="s">
        <v>360</v>
      </c>
      <c r="C87" s="14" t="s">
        <v>148</v>
      </c>
      <c r="D87" s="14">
        <v>2</v>
      </c>
      <c r="E87" s="14"/>
      <c r="F87" s="15">
        <f t="shared" si="3"/>
        <v>0</v>
      </c>
      <c r="G87" s="50"/>
    </row>
    <row r="88" s="3" customFormat="1" ht="71.1" customHeight="1" spans="1:7">
      <c r="A88" s="14">
        <v>-308</v>
      </c>
      <c r="B88" s="21" t="s">
        <v>361</v>
      </c>
      <c r="C88" s="14" t="s">
        <v>85</v>
      </c>
      <c r="D88" s="14">
        <v>2</v>
      </c>
      <c r="E88" s="14"/>
      <c r="F88" s="15">
        <f t="shared" si="3"/>
        <v>0</v>
      </c>
      <c r="G88" s="50"/>
    </row>
    <row r="89" s="3" customFormat="1" ht="18" customHeight="1" spans="1:7">
      <c r="A89" s="14">
        <v>-309</v>
      </c>
      <c r="B89" s="21" t="s">
        <v>362</v>
      </c>
      <c r="C89" s="14" t="s">
        <v>116</v>
      </c>
      <c r="D89" s="14">
        <v>30</v>
      </c>
      <c r="E89" s="14"/>
      <c r="F89" s="15">
        <f t="shared" si="3"/>
        <v>0</v>
      </c>
      <c r="G89" s="50"/>
    </row>
    <row r="90" s="3" customFormat="1" ht="45" customHeight="1" spans="1:7">
      <c r="A90" s="14">
        <v>-310</v>
      </c>
      <c r="B90" s="21" t="s">
        <v>363</v>
      </c>
      <c r="C90" s="167" t="s">
        <v>148</v>
      </c>
      <c r="D90" s="167">
        <v>2</v>
      </c>
      <c r="E90" s="14"/>
      <c r="F90" s="15">
        <f t="shared" si="3"/>
        <v>0</v>
      </c>
      <c r="G90" s="50"/>
    </row>
    <row r="91" s="3" customFormat="1" ht="18" customHeight="1" spans="1:7">
      <c r="A91" s="14">
        <v>-311</v>
      </c>
      <c r="B91" s="21" t="s">
        <v>364</v>
      </c>
      <c r="C91" s="14" t="s">
        <v>200</v>
      </c>
      <c r="D91" s="14">
        <v>2</v>
      </c>
      <c r="E91" s="14"/>
      <c r="F91" s="15">
        <f t="shared" si="3"/>
        <v>0</v>
      </c>
      <c r="G91" s="50"/>
    </row>
    <row r="92" s="3" customFormat="1" ht="18" customHeight="1" spans="1:7">
      <c r="A92" s="14">
        <v>-312</v>
      </c>
      <c r="B92" s="21" t="s">
        <v>365</v>
      </c>
      <c r="C92" s="14" t="s">
        <v>135</v>
      </c>
      <c r="D92" s="14">
        <v>20</v>
      </c>
      <c r="E92" s="14"/>
      <c r="F92" s="15">
        <f t="shared" si="3"/>
        <v>0</v>
      </c>
      <c r="G92" s="50"/>
    </row>
    <row r="93" s="3" customFormat="1" ht="34.5" customHeight="1" spans="1:7">
      <c r="A93" s="78" t="s">
        <v>366</v>
      </c>
      <c r="B93" s="19" t="s">
        <v>367</v>
      </c>
      <c r="C93" s="50"/>
      <c r="D93" s="50"/>
      <c r="E93" s="50"/>
      <c r="F93" s="15">
        <f t="shared" si="3"/>
        <v>0</v>
      </c>
      <c r="G93" s="50"/>
    </row>
    <row r="94" s="3" customFormat="1" ht="18" customHeight="1" spans="1:7">
      <c r="A94" s="14">
        <v>-401</v>
      </c>
      <c r="B94" s="21" t="s">
        <v>368</v>
      </c>
      <c r="C94" s="14" t="s">
        <v>369</v>
      </c>
      <c r="D94" s="14">
        <v>500</v>
      </c>
      <c r="E94" s="14"/>
      <c r="F94" s="15">
        <f t="shared" si="3"/>
        <v>0</v>
      </c>
      <c r="G94" s="50"/>
    </row>
    <row r="95" s="3" customFormat="1" ht="18" customHeight="1" spans="1:7">
      <c r="A95" s="14">
        <v>-402</v>
      </c>
      <c r="B95" s="21" t="s">
        <v>370</v>
      </c>
      <c r="C95" s="14" t="s">
        <v>369</v>
      </c>
      <c r="D95" s="14">
        <v>500</v>
      </c>
      <c r="E95" s="14"/>
      <c r="F95" s="15">
        <f t="shared" si="3"/>
        <v>0</v>
      </c>
      <c r="G95" s="50"/>
    </row>
    <row r="96" s="3" customFormat="1" ht="18" customHeight="1" spans="1:7">
      <c r="A96" s="14">
        <v>-403</v>
      </c>
      <c r="B96" s="21" t="s">
        <v>371</v>
      </c>
      <c r="C96" s="14" t="s">
        <v>369</v>
      </c>
      <c r="D96" s="14">
        <v>500</v>
      </c>
      <c r="E96" s="14"/>
      <c r="F96" s="15">
        <f t="shared" si="3"/>
        <v>0</v>
      </c>
      <c r="G96" s="50"/>
    </row>
    <row r="97" s="3" customFormat="1" ht="18" customHeight="1" spans="1:7">
      <c r="A97" s="14">
        <v>-404</v>
      </c>
      <c r="B97" s="21" t="s">
        <v>372</v>
      </c>
      <c r="C97" s="14" t="s">
        <v>369</v>
      </c>
      <c r="D97" s="14">
        <v>100</v>
      </c>
      <c r="E97" s="14"/>
      <c r="F97" s="15">
        <f t="shared" si="3"/>
        <v>0</v>
      </c>
      <c r="G97" s="50"/>
    </row>
    <row r="98" s="3" customFormat="1" ht="18" customHeight="1" spans="1:7">
      <c r="A98" s="14">
        <v>-405</v>
      </c>
      <c r="B98" s="21" t="s">
        <v>373</v>
      </c>
      <c r="C98" s="14" t="s">
        <v>369</v>
      </c>
      <c r="D98" s="14">
        <v>400</v>
      </c>
      <c r="E98" s="14"/>
      <c r="F98" s="15">
        <f t="shared" si="3"/>
        <v>0</v>
      </c>
      <c r="G98" s="50"/>
    </row>
    <row r="99" s="3" customFormat="1" ht="18" customHeight="1" spans="1:7">
      <c r="A99" s="14">
        <v>-406</v>
      </c>
      <c r="B99" s="21" t="s">
        <v>374</v>
      </c>
      <c r="C99" s="14" t="s">
        <v>369</v>
      </c>
      <c r="D99" s="14">
        <v>200</v>
      </c>
      <c r="E99" s="14"/>
      <c r="F99" s="15">
        <f t="shared" si="3"/>
        <v>0</v>
      </c>
      <c r="G99" s="50"/>
    </row>
    <row r="100" s="3" customFormat="1" ht="18" customHeight="1" spans="1:7">
      <c r="A100" s="14">
        <v>-407</v>
      </c>
      <c r="B100" s="21" t="s">
        <v>375</v>
      </c>
      <c r="C100" s="14" t="s">
        <v>369</v>
      </c>
      <c r="D100" s="14">
        <v>30</v>
      </c>
      <c r="E100" s="14"/>
      <c r="F100" s="15">
        <f t="shared" si="3"/>
        <v>0</v>
      </c>
      <c r="G100" s="50"/>
    </row>
    <row r="101" s="3" customFormat="1" ht="18" customHeight="1" spans="1:7">
      <c r="A101" s="78" t="s">
        <v>376</v>
      </c>
      <c r="B101" s="19" t="s">
        <v>377</v>
      </c>
      <c r="C101" s="50"/>
      <c r="D101" s="50"/>
      <c r="E101" s="50"/>
      <c r="F101" s="15">
        <f t="shared" si="3"/>
        <v>0</v>
      </c>
      <c r="G101" s="50"/>
    </row>
    <row r="102" s="3" customFormat="1" ht="45" customHeight="1" spans="1:7">
      <c r="A102" s="14">
        <v>-501</v>
      </c>
      <c r="B102" s="21" t="s">
        <v>378</v>
      </c>
      <c r="C102" s="14" t="s">
        <v>379</v>
      </c>
      <c r="D102" s="14">
        <v>1</v>
      </c>
      <c r="E102" s="14"/>
      <c r="F102" s="15">
        <f t="shared" si="3"/>
        <v>0</v>
      </c>
      <c r="G102" s="50"/>
    </row>
    <row r="103" s="3" customFormat="1" ht="72" customHeight="1" spans="1:7">
      <c r="A103" s="14">
        <v>-502</v>
      </c>
      <c r="B103" s="21" t="s">
        <v>380</v>
      </c>
      <c r="C103" s="14" t="s">
        <v>221</v>
      </c>
      <c r="D103" s="14">
        <v>1</v>
      </c>
      <c r="E103" s="14"/>
      <c r="F103" s="15">
        <f t="shared" si="3"/>
        <v>0</v>
      </c>
      <c r="G103" s="50" t="s">
        <v>381</v>
      </c>
    </row>
    <row r="104" s="3" customFormat="1" ht="34.5" customHeight="1" spans="1:7">
      <c r="A104" s="14">
        <v>-503</v>
      </c>
      <c r="B104" s="21" t="s">
        <v>382</v>
      </c>
      <c r="C104" s="14" t="s">
        <v>221</v>
      </c>
      <c r="D104" s="14">
        <v>4</v>
      </c>
      <c r="E104" s="14"/>
      <c r="F104" s="15">
        <f t="shared" si="3"/>
        <v>0</v>
      </c>
      <c r="G104" s="50" t="s">
        <v>381</v>
      </c>
    </row>
    <row r="105" s="3" customFormat="1" ht="34.5" customHeight="1" spans="1:7">
      <c r="A105" s="14">
        <v>-504</v>
      </c>
      <c r="B105" s="21" t="s">
        <v>383</v>
      </c>
      <c r="C105" s="14" t="s">
        <v>214</v>
      </c>
      <c r="D105" s="14">
        <v>28</v>
      </c>
      <c r="E105" s="14"/>
      <c r="F105" s="15">
        <f t="shared" si="3"/>
        <v>0</v>
      </c>
      <c r="G105" s="50"/>
    </row>
    <row r="106" s="3" customFormat="1" ht="45" customHeight="1" spans="1:7">
      <c r="A106" s="14">
        <v>-505</v>
      </c>
      <c r="B106" s="21" t="s">
        <v>384</v>
      </c>
      <c r="C106" s="14" t="s">
        <v>85</v>
      </c>
      <c r="D106" s="14">
        <v>1</v>
      </c>
      <c r="E106" s="14"/>
      <c r="F106" s="15">
        <f t="shared" si="3"/>
        <v>0</v>
      </c>
      <c r="G106" s="50"/>
    </row>
    <row r="107" s="3" customFormat="1" ht="18" customHeight="1" spans="1:7">
      <c r="A107" s="14">
        <v>-506</v>
      </c>
      <c r="B107" s="21" t="s">
        <v>385</v>
      </c>
      <c r="C107" s="14" t="s">
        <v>214</v>
      </c>
      <c r="D107" s="14">
        <v>2</v>
      </c>
      <c r="E107" s="14"/>
      <c r="F107" s="15">
        <f t="shared" si="3"/>
        <v>0</v>
      </c>
      <c r="G107" s="50"/>
    </row>
    <row r="108" s="3" customFormat="1" ht="45" customHeight="1" spans="1:7">
      <c r="A108" s="14">
        <v>-507</v>
      </c>
      <c r="B108" s="168" t="s">
        <v>386</v>
      </c>
      <c r="C108" s="14" t="s">
        <v>379</v>
      </c>
      <c r="D108" s="14">
        <v>1</v>
      </c>
      <c r="E108" s="14"/>
      <c r="F108" s="15">
        <f t="shared" si="3"/>
        <v>0</v>
      </c>
      <c r="G108" s="50"/>
    </row>
    <row r="109" s="3" customFormat="1" ht="45" customHeight="1" spans="1:7">
      <c r="A109" s="14">
        <v>-508</v>
      </c>
      <c r="B109" s="168" t="s">
        <v>387</v>
      </c>
      <c r="C109" s="14" t="s">
        <v>85</v>
      </c>
      <c r="D109" s="14">
        <v>1</v>
      </c>
      <c r="E109" s="14"/>
      <c r="F109" s="15">
        <f t="shared" si="3"/>
        <v>0</v>
      </c>
      <c r="G109" s="50"/>
    </row>
    <row r="110" s="3" customFormat="1" ht="34.5" customHeight="1" spans="1:7">
      <c r="A110" s="14">
        <v>-509</v>
      </c>
      <c r="B110" s="21" t="s">
        <v>388</v>
      </c>
      <c r="C110" s="14" t="s">
        <v>379</v>
      </c>
      <c r="D110" s="14">
        <v>1</v>
      </c>
      <c r="E110" s="14"/>
      <c r="F110" s="15">
        <f t="shared" si="3"/>
        <v>0</v>
      </c>
      <c r="G110" s="50"/>
    </row>
    <row r="111" s="3" customFormat="1" ht="27" customHeight="1" spans="1:7">
      <c r="A111" s="14">
        <v>-510</v>
      </c>
      <c r="B111" s="21" t="s">
        <v>389</v>
      </c>
      <c r="C111" s="14" t="s">
        <v>85</v>
      </c>
      <c r="D111" s="14">
        <v>1</v>
      </c>
      <c r="E111" s="14"/>
      <c r="F111" s="15">
        <f t="shared" si="3"/>
        <v>0</v>
      </c>
      <c r="G111" s="50"/>
    </row>
    <row r="112" s="3" customFormat="1" ht="35.1" customHeight="1" spans="1:7">
      <c r="A112" s="14">
        <v>-511</v>
      </c>
      <c r="B112" s="21" t="s">
        <v>390</v>
      </c>
      <c r="C112" s="14" t="s">
        <v>85</v>
      </c>
      <c r="D112" s="14">
        <v>1</v>
      </c>
      <c r="E112" s="14"/>
      <c r="F112" s="15">
        <f t="shared" si="3"/>
        <v>0</v>
      </c>
      <c r="G112" s="50"/>
    </row>
    <row r="113" s="3" customFormat="1" ht="29.1" customHeight="1" spans="1:7">
      <c r="A113" s="14">
        <v>-512</v>
      </c>
      <c r="B113" s="21" t="s">
        <v>391</v>
      </c>
      <c r="C113" s="14" t="s">
        <v>190</v>
      </c>
      <c r="D113" s="14">
        <v>3</v>
      </c>
      <c r="E113" s="14"/>
      <c r="F113" s="15">
        <f t="shared" si="3"/>
        <v>0</v>
      </c>
      <c r="G113" s="50"/>
    </row>
    <row r="114" s="3" customFormat="1" ht="72" customHeight="1" spans="1:7">
      <c r="A114" s="14">
        <v>-513</v>
      </c>
      <c r="B114" s="21" t="s">
        <v>392</v>
      </c>
      <c r="C114" s="14" t="s">
        <v>221</v>
      </c>
      <c r="D114" s="14">
        <v>1</v>
      </c>
      <c r="E114" s="14"/>
      <c r="F114" s="15">
        <f t="shared" si="3"/>
        <v>0</v>
      </c>
      <c r="G114" s="50" t="s">
        <v>381</v>
      </c>
    </row>
    <row r="115" s="3" customFormat="1" ht="51" customHeight="1" spans="1:7">
      <c r="A115" s="14">
        <v>-514</v>
      </c>
      <c r="B115" s="168" t="s">
        <v>393</v>
      </c>
      <c r="C115" s="14" t="s">
        <v>379</v>
      </c>
      <c r="D115" s="14">
        <v>1</v>
      </c>
      <c r="E115" s="14"/>
      <c r="F115" s="15">
        <f t="shared" ref="F115:F146" si="4">E115*D115</f>
        <v>0</v>
      </c>
      <c r="G115" s="50"/>
    </row>
    <row r="116" s="3" customFormat="1" ht="18" customHeight="1" spans="1:7">
      <c r="A116" s="78" t="s">
        <v>394</v>
      </c>
      <c r="B116" s="169" t="s">
        <v>395</v>
      </c>
      <c r="C116" s="50"/>
      <c r="D116" s="50"/>
      <c r="E116" s="50"/>
      <c r="F116" s="15">
        <f t="shared" si="4"/>
        <v>0</v>
      </c>
      <c r="G116" s="50"/>
    </row>
    <row r="117" s="3" customFormat="1" ht="36.95" customHeight="1" spans="1:7">
      <c r="A117" s="14">
        <v>-601</v>
      </c>
      <c r="B117" s="168" t="s">
        <v>396</v>
      </c>
      <c r="C117" s="14" t="s">
        <v>190</v>
      </c>
      <c r="D117" s="14">
        <v>16</v>
      </c>
      <c r="E117" s="14"/>
      <c r="F117" s="15">
        <f t="shared" si="4"/>
        <v>0</v>
      </c>
      <c r="G117" s="50"/>
    </row>
    <row r="118" s="3" customFormat="1" ht="33.95" customHeight="1" spans="1:7">
      <c r="A118" s="14">
        <v>-602</v>
      </c>
      <c r="B118" s="168" t="s">
        <v>397</v>
      </c>
      <c r="C118" s="14" t="s">
        <v>190</v>
      </c>
      <c r="D118" s="14">
        <v>12</v>
      </c>
      <c r="E118" s="14"/>
      <c r="F118" s="15">
        <f t="shared" si="4"/>
        <v>0</v>
      </c>
      <c r="G118" s="50"/>
    </row>
    <row r="119" s="3" customFormat="1" ht="33" customHeight="1" spans="1:7">
      <c r="A119" s="14">
        <v>-603</v>
      </c>
      <c r="B119" s="168" t="s">
        <v>398</v>
      </c>
      <c r="C119" s="14" t="s">
        <v>190</v>
      </c>
      <c r="D119" s="14">
        <v>7</v>
      </c>
      <c r="E119" s="14"/>
      <c r="F119" s="15">
        <f t="shared" si="4"/>
        <v>0</v>
      </c>
      <c r="G119" s="50"/>
    </row>
    <row r="120" s="3" customFormat="1" ht="33" customHeight="1" spans="1:7">
      <c r="A120" s="14">
        <v>-604</v>
      </c>
      <c r="B120" s="168" t="s">
        <v>399</v>
      </c>
      <c r="C120" s="14" t="s">
        <v>190</v>
      </c>
      <c r="D120" s="14">
        <v>13</v>
      </c>
      <c r="E120" s="14"/>
      <c r="F120" s="15">
        <f t="shared" si="4"/>
        <v>0</v>
      </c>
      <c r="G120" s="50"/>
    </row>
    <row r="121" s="3" customFormat="1" ht="33" customHeight="1" spans="1:7">
      <c r="A121" s="14">
        <v>-605</v>
      </c>
      <c r="B121" s="168" t="s">
        <v>400</v>
      </c>
      <c r="C121" s="14" t="s">
        <v>190</v>
      </c>
      <c r="D121" s="14">
        <v>13</v>
      </c>
      <c r="E121" s="14"/>
      <c r="F121" s="15">
        <f t="shared" si="4"/>
        <v>0</v>
      </c>
      <c r="G121" s="50"/>
    </row>
    <row r="122" s="3" customFormat="1" ht="33" customHeight="1" spans="1:7">
      <c r="A122" s="14">
        <v>-606</v>
      </c>
      <c r="B122" s="168" t="s">
        <v>401</v>
      </c>
      <c r="C122" s="14" t="s">
        <v>190</v>
      </c>
      <c r="D122" s="14">
        <v>2</v>
      </c>
      <c r="E122" s="14"/>
      <c r="F122" s="15">
        <f t="shared" si="4"/>
        <v>0</v>
      </c>
      <c r="G122" s="50"/>
    </row>
    <row r="123" s="3" customFormat="1" ht="33" customHeight="1" spans="1:7">
      <c r="A123" s="14">
        <v>-607</v>
      </c>
      <c r="B123" s="168" t="s">
        <v>402</v>
      </c>
      <c r="C123" s="14" t="s">
        <v>190</v>
      </c>
      <c r="D123" s="14">
        <v>3</v>
      </c>
      <c r="E123" s="14"/>
      <c r="F123" s="15">
        <f t="shared" si="4"/>
        <v>0</v>
      </c>
      <c r="G123" s="50"/>
    </row>
    <row r="124" s="3" customFormat="1" ht="18" customHeight="1" spans="1:7">
      <c r="A124" s="14">
        <v>-608</v>
      </c>
      <c r="B124" s="168" t="s">
        <v>403</v>
      </c>
      <c r="C124" s="14" t="s">
        <v>190</v>
      </c>
      <c r="D124" s="14">
        <v>5</v>
      </c>
      <c r="E124" s="14"/>
      <c r="F124" s="15">
        <f t="shared" si="4"/>
        <v>0</v>
      </c>
      <c r="G124" s="50"/>
    </row>
    <row r="125" s="3" customFormat="1" ht="18" customHeight="1" spans="1:7">
      <c r="A125" s="79">
        <v>-609</v>
      </c>
      <c r="B125" s="168" t="s">
        <v>404</v>
      </c>
      <c r="C125" s="14" t="s">
        <v>190</v>
      </c>
      <c r="D125" s="14">
        <v>1</v>
      </c>
      <c r="E125" s="14"/>
      <c r="F125" s="15">
        <f t="shared" si="4"/>
        <v>0</v>
      </c>
      <c r="G125" s="50"/>
    </row>
    <row r="126" s="3" customFormat="1" ht="18" customHeight="1" spans="1:7">
      <c r="A126" s="80"/>
      <c r="B126" s="168" t="s">
        <v>405</v>
      </c>
      <c r="C126" s="14" t="s">
        <v>190</v>
      </c>
      <c r="D126" s="14">
        <v>1</v>
      </c>
      <c r="E126" s="14"/>
      <c r="F126" s="15">
        <f t="shared" si="4"/>
        <v>0</v>
      </c>
      <c r="G126" s="50"/>
    </row>
    <row r="127" s="3" customFormat="1" ht="18" customHeight="1" spans="1:7">
      <c r="A127" s="80"/>
      <c r="B127" s="168" t="s">
        <v>406</v>
      </c>
      <c r="C127" s="14" t="s">
        <v>190</v>
      </c>
      <c r="D127" s="14">
        <v>1</v>
      </c>
      <c r="E127" s="14"/>
      <c r="F127" s="15">
        <f t="shared" si="4"/>
        <v>0</v>
      </c>
      <c r="G127" s="50"/>
    </row>
    <row r="128" s="3" customFormat="1" ht="18" customHeight="1" spans="1:7">
      <c r="A128" s="80"/>
      <c r="B128" s="168" t="s">
        <v>407</v>
      </c>
      <c r="C128" s="14" t="s">
        <v>190</v>
      </c>
      <c r="D128" s="14">
        <v>1</v>
      </c>
      <c r="E128" s="14"/>
      <c r="F128" s="15">
        <f t="shared" si="4"/>
        <v>0</v>
      </c>
      <c r="G128" s="50"/>
    </row>
    <row r="129" s="3" customFormat="1" ht="18" customHeight="1" spans="1:7">
      <c r="A129" s="80"/>
      <c r="B129" s="168" t="s">
        <v>408</v>
      </c>
      <c r="C129" s="14" t="s">
        <v>190</v>
      </c>
      <c r="D129" s="14">
        <v>1</v>
      </c>
      <c r="E129" s="14"/>
      <c r="F129" s="15">
        <f t="shared" si="4"/>
        <v>0</v>
      </c>
      <c r="G129" s="50"/>
    </row>
    <row r="130" s="3" customFormat="1" ht="18" customHeight="1" spans="1:7">
      <c r="A130" s="83"/>
      <c r="B130" s="168" t="s">
        <v>409</v>
      </c>
      <c r="C130" s="14" t="s">
        <v>190</v>
      </c>
      <c r="D130" s="14">
        <v>1</v>
      </c>
      <c r="E130" s="14"/>
      <c r="F130" s="15">
        <f t="shared" si="4"/>
        <v>0</v>
      </c>
      <c r="G130" s="50"/>
    </row>
    <row r="131" s="3" customFormat="1" ht="30.95" customHeight="1" spans="1:7">
      <c r="A131" s="14">
        <v>-610</v>
      </c>
      <c r="B131" s="168" t="s">
        <v>410</v>
      </c>
      <c r="C131" s="14" t="s">
        <v>190</v>
      </c>
      <c r="D131" s="14">
        <v>15</v>
      </c>
      <c r="E131" s="14"/>
      <c r="F131" s="15">
        <f t="shared" si="4"/>
        <v>0</v>
      </c>
      <c r="G131" s="50"/>
    </row>
    <row r="132" s="3" customFormat="1" ht="34.5" customHeight="1" spans="1:7">
      <c r="A132" s="14">
        <v>-611</v>
      </c>
      <c r="B132" s="168" t="s">
        <v>411</v>
      </c>
      <c r="C132" s="14" t="s">
        <v>190</v>
      </c>
      <c r="D132" s="14">
        <v>9</v>
      </c>
      <c r="E132" s="14"/>
      <c r="F132" s="15">
        <f t="shared" si="4"/>
        <v>0</v>
      </c>
      <c r="G132" s="50"/>
    </row>
    <row r="133" s="3" customFormat="1" ht="34.5" customHeight="1" spans="1:7">
      <c r="A133" s="14">
        <v>-612</v>
      </c>
      <c r="B133" s="168" t="s">
        <v>412</v>
      </c>
      <c r="C133" s="14" t="s">
        <v>190</v>
      </c>
      <c r="D133" s="14">
        <v>6</v>
      </c>
      <c r="E133" s="14"/>
      <c r="F133" s="15">
        <f t="shared" si="4"/>
        <v>0</v>
      </c>
      <c r="G133" s="50"/>
    </row>
    <row r="134" s="3" customFormat="1" ht="21.95" customHeight="1" spans="1:7">
      <c r="A134" s="14">
        <v>-613</v>
      </c>
      <c r="B134" s="168" t="s">
        <v>413</v>
      </c>
      <c r="C134" s="14" t="s">
        <v>190</v>
      </c>
      <c r="D134" s="14">
        <v>5</v>
      </c>
      <c r="E134" s="14"/>
      <c r="F134" s="15">
        <f t="shared" si="4"/>
        <v>0</v>
      </c>
      <c r="G134" s="50"/>
    </row>
    <row r="135" s="3" customFormat="1" ht="21.95" customHeight="1" spans="1:7">
      <c r="A135" s="14">
        <v>-614</v>
      </c>
      <c r="B135" s="168" t="s">
        <v>414</v>
      </c>
      <c r="C135" s="14" t="s">
        <v>190</v>
      </c>
      <c r="D135" s="14">
        <v>5</v>
      </c>
      <c r="E135" s="14"/>
      <c r="F135" s="15">
        <f t="shared" si="4"/>
        <v>0</v>
      </c>
      <c r="G135" s="50"/>
    </row>
    <row r="136" s="4" customFormat="1" ht="23.1" customHeight="1" spans="1:7">
      <c r="A136" s="145" t="s">
        <v>415</v>
      </c>
      <c r="B136" s="23" t="s">
        <v>416</v>
      </c>
      <c r="C136" s="52"/>
      <c r="D136" s="52"/>
      <c r="E136" s="52"/>
      <c r="F136" s="33">
        <f t="shared" si="4"/>
        <v>0</v>
      </c>
      <c r="G136" s="52"/>
    </row>
    <row r="137" s="4" customFormat="1" ht="30" customHeight="1" spans="1:7">
      <c r="A137" s="32">
        <v>-701</v>
      </c>
      <c r="B137" s="24" t="s">
        <v>417</v>
      </c>
      <c r="C137" s="32" t="s">
        <v>214</v>
      </c>
      <c r="D137" s="32">
        <v>14</v>
      </c>
      <c r="E137" s="32"/>
      <c r="F137" s="33">
        <f t="shared" si="4"/>
        <v>0</v>
      </c>
      <c r="G137" s="52"/>
    </row>
    <row r="138" s="4" customFormat="1" ht="36" customHeight="1" spans="1:7">
      <c r="A138" s="51">
        <v>-702</v>
      </c>
      <c r="B138" s="24" t="s">
        <v>418</v>
      </c>
      <c r="C138" s="32" t="s">
        <v>214</v>
      </c>
      <c r="D138" s="32">
        <v>28</v>
      </c>
      <c r="E138" s="32"/>
      <c r="F138" s="33">
        <f t="shared" si="4"/>
        <v>0</v>
      </c>
      <c r="G138" s="52"/>
    </row>
    <row r="139" s="4" customFormat="1" ht="45" customHeight="1" spans="1:7">
      <c r="A139" s="32">
        <v>-703</v>
      </c>
      <c r="B139" s="24" t="s">
        <v>419</v>
      </c>
      <c r="C139" s="32" t="s">
        <v>148</v>
      </c>
      <c r="D139" s="32">
        <v>1</v>
      </c>
      <c r="E139" s="32"/>
      <c r="F139" s="33">
        <f t="shared" si="4"/>
        <v>0</v>
      </c>
      <c r="G139" s="52"/>
    </row>
    <row r="140" s="4" customFormat="1" ht="34.5" customHeight="1" spans="1:7">
      <c r="A140" s="51">
        <v>-704</v>
      </c>
      <c r="B140" s="24" t="s">
        <v>420</v>
      </c>
      <c r="C140" s="32" t="s">
        <v>421</v>
      </c>
      <c r="D140" s="32">
        <v>2</v>
      </c>
      <c r="E140" s="32"/>
      <c r="F140" s="33">
        <f t="shared" si="4"/>
        <v>0</v>
      </c>
      <c r="G140" s="52"/>
    </row>
    <row r="141" s="4" customFormat="1" ht="45" customHeight="1" spans="1:7">
      <c r="A141" s="32">
        <v>-705</v>
      </c>
      <c r="B141" s="24" t="s">
        <v>422</v>
      </c>
      <c r="C141" s="32" t="s">
        <v>421</v>
      </c>
      <c r="D141" s="32">
        <v>12</v>
      </c>
      <c r="E141" s="32"/>
      <c r="F141" s="33">
        <f t="shared" si="4"/>
        <v>0</v>
      </c>
      <c r="G141" s="52"/>
    </row>
    <row r="142" s="4" customFormat="1" ht="24" customHeight="1" spans="1:7">
      <c r="A142" s="51">
        <v>-706</v>
      </c>
      <c r="B142" s="24" t="s">
        <v>423</v>
      </c>
      <c r="C142" s="32" t="s">
        <v>85</v>
      </c>
      <c r="D142" s="32">
        <v>1</v>
      </c>
      <c r="E142" s="32"/>
      <c r="F142" s="33">
        <f t="shared" si="4"/>
        <v>0</v>
      </c>
      <c r="G142" s="52"/>
    </row>
    <row r="143" s="4" customFormat="1" ht="21" customHeight="1" spans="1:7">
      <c r="A143" s="84"/>
      <c r="B143" s="21" t="s">
        <v>424</v>
      </c>
      <c r="C143" s="32" t="s">
        <v>85</v>
      </c>
      <c r="D143" s="32">
        <v>1</v>
      </c>
      <c r="E143" s="32"/>
      <c r="F143" s="148">
        <f t="shared" si="4"/>
        <v>0</v>
      </c>
      <c r="G143" s="52"/>
    </row>
    <row r="144" s="4" customFormat="1" ht="34.5" customHeight="1" spans="1:7">
      <c r="A144" s="51">
        <v>-707</v>
      </c>
      <c r="B144" s="24" t="s">
        <v>425</v>
      </c>
      <c r="C144" s="32" t="s">
        <v>85</v>
      </c>
      <c r="D144" s="32">
        <v>1</v>
      </c>
      <c r="E144" s="32"/>
      <c r="F144" s="33">
        <f t="shared" si="4"/>
        <v>0</v>
      </c>
      <c r="G144" s="52"/>
    </row>
    <row r="145" s="4" customFormat="1" ht="23.1" customHeight="1" spans="1:7">
      <c r="A145" s="32">
        <v>-708</v>
      </c>
      <c r="B145" s="24" t="s">
        <v>426</v>
      </c>
      <c r="C145" s="32" t="s">
        <v>214</v>
      </c>
      <c r="D145" s="32">
        <v>2</v>
      </c>
      <c r="E145" s="32"/>
      <c r="F145" s="33">
        <f t="shared" si="4"/>
        <v>0</v>
      </c>
      <c r="G145" s="52"/>
    </row>
    <row r="146" s="4" customFormat="1" ht="34.5" customHeight="1" spans="1:7">
      <c r="A146" s="51">
        <v>-709</v>
      </c>
      <c r="B146" s="24" t="s">
        <v>427</v>
      </c>
      <c r="C146" s="32"/>
      <c r="D146" s="32"/>
      <c r="E146" s="32"/>
      <c r="F146" s="33">
        <f t="shared" si="4"/>
        <v>0</v>
      </c>
      <c r="G146" s="52"/>
    </row>
    <row r="147" s="4" customFormat="1" ht="18" customHeight="1" spans="1:7">
      <c r="A147" s="84"/>
      <c r="B147" s="24" t="s">
        <v>428</v>
      </c>
      <c r="C147" s="32" t="s">
        <v>138</v>
      </c>
      <c r="D147" s="32">
        <v>3.5</v>
      </c>
      <c r="E147" s="32"/>
      <c r="F147" s="33">
        <f t="shared" ref="F147:F157" si="5">E147*D147</f>
        <v>0</v>
      </c>
      <c r="G147" s="52"/>
    </row>
    <row r="148" s="4" customFormat="1" ht="18" customHeight="1" spans="1:7">
      <c r="A148" s="84"/>
      <c r="B148" s="24" t="s">
        <v>429</v>
      </c>
      <c r="C148" s="32" t="s">
        <v>138</v>
      </c>
      <c r="D148" s="32">
        <v>1</v>
      </c>
      <c r="E148" s="32"/>
      <c r="F148" s="33">
        <f t="shared" si="5"/>
        <v>0</v>
      </c>
      <c r="G148" s="52"/>
    </row>
    <row r="149" s="4" customFormat="1" ht="18" customHeight="1" spans="1:7">
      <c r="A149" s="84"/>
      <c r="B149" s="24" t="s">
        <v>430</v>
      </c>
      <c r="C149" s="32" t="s">
        <v>138</v>
      </c>
      <c r="D149" s="32">
        <v>20</v>
      </c>
      <c r="E149" s="32"/>
      <c r="F149" s="33">
        <f t="shared" si="5"/>
        <v>0</v>
      </c>
      <c r="G149" s="52"/>
    </row>
    <row r="150" s="4" customFormat="1" ht="18" customHeight="1" spans="1:7">
      <c r="A150" s="32">
        <v>-710</v>
      </c>
      <c r="B150" s="24" t="s">
        <v>431</v>
      </c>
      <c r="C150" s="32" t="s">
        <v>138</v>
      </c>
      <c r="D150" s="32">
        <v>1</v>
      </c>
      <c r="E150" s="32"/>
      <c r="F150" s="33">
        <f t="shared" si="5"/>
        <v>0</v>
      </c>
      <c r="G150" s="52"/>
    </row>
    <row r="151" s="4" customFormat="1" ht="18" customHeight="1" spans="1:7">
      <c r="A151" s="51">
        <v>-711</v>
      </c>
      <c r="B151" s="24" t="s">
        <v>432</v>
      </c>
      <c r="C151" s="32" t="s">
        <v>85</v>
      </c>
      <c r="D151" s="32">
        <v>1</v>
      </c>
      <c r="E151" s="32"/>
      <c r="F151" s="33">
        <f t="shared" si="5"/>
        <v>0</v>
      </c>
      <c r="G151" s="52"/>
    </row>
    <row r="152" s="4" customFormat="1" ht="34.5" customHeight="1" spans="1:7">
      <c r="A152" s="32">
        <v>-712</v>
      </c>
      <c r="B152" s="24" t="s">
        <v>433</v>
      </c>
      <c r="C152" s="32" t="s">
        <v>214</v>
      </c>
      <c r="D152" s="32">
        <v>4</v>
      </c>
      <c r="E152" s="32"/>
      <c r="F152" s="33">
        <f t="shared" si="5"/>
        <v>0</v>
      </c>
      <c r="G152" s="52"/>
    </row>
    <row r="153" s="4" customFormat="1" ht="34.5" customHeight="1" spans="1:7">
      <c r="A153" s="51">
        <v>-713</v>
      </c>
      <c r="B153" s="24" t="s">
        <v>434</v>
      </c>
      <c r="C153" s="32" t="s">
        <v>214</v>
      </c>
      <c r="D153" s="32">
        <v>3</v>
      </c>
      <c r="E153" s="32"/>
      <c r="F153" s="33">
        <f t="shared" si="5"/>
        <v>0</v>
      </c>
      <c r="G153" s="52"/>
    </row>
    <row r="154" s="4" customFormat="1" ht="34.5" customHeight="1" spans="1:7">
      <c r="A154" s="32">
        <v>-714</v>
      </c>
      <c r="B154" s="24" t="s">
        <v>435</v>
      </c>
      <c r="C154" s="32" t="s">
        <v>214</v>
      </c>
      <c r="D154" s="32">
        <v>3</v>
      </c>
      <c r="E154" s="32"/>
      <c r="F154" s="33">
        <f t="shared" si="5"/>
        <v>0</v>
      </c>
      <c r="G154" s="52"/>
    </row>
    <row r="155" s="4" customFormat="1" ht="34.5" customHeight="1" spans="1:7">
      <c r="A155" s="51">
        <v>-715</v>
      </c>
      <c r="B155" s="24" t="s">
        <v>436</v>
      </c>
      <c r="C155" s="32" t="s">
        <v>214</v>
      </c>
      <c r="D155" s="32">
        <v>3</v>
      </c>
      <c r="E155" s="32"/>
      <c r="F155" s="33">
        <f t="shared" si="5"/>
        <v>0</v>
      </c>
      <c r="G155" s="52"/>
    </row>
    <row r="156" s="4" customFormat="1" ht="30.95" customHeight="1" spans="1:7">
      <c r="A156" s="32">
        <v>-716</v>
      </c>
      <c r="B156" s="24" t="s">
        <v>437</v>
      </c>
      <c r="C156" s="32" t="s">
        <v>214</v>
      </c>
      <c r="D156" s="32">
        <v>50</v>
      </c>
      <c r="E156" s="32"/>
      <c r="F156" s="33">
        <f t="shared" si="5"/>
        <v>0</v>
      </c>
      <c r="G156" s="52"/>
    </row>
    <row r="157" s="4" customFormat="1" ht="34.5" customHeight="1" spans="1:7">
      <c r="A157" s="51">
        <v>-717</v>
      </c>
      <c r="B157" s="24" t="s">
        <v>438</v>
      </c>
      <c r="C157" s="32" t="s">
        <v>190</v>
      </c>
      <c r="D157" s="32">
        <v>16</v>
      </c>
      <c r="E157" s="32"/>
      <c r="F157" s="33">
        <f t="shared" si="5"/>
        <v>0</v>
      </c>
      <c r="G157" s="52"/>
    </row>
    <row r="159" s="4" customFormat="1" ht="24.95" customHeight="1" spans="1:7">
      <c r="A159" s="54">
        <v>-719</v>
      </c>
      <c r="B159" s="53" t="s">
        <v>439</v>
      </c>
      <c r="C159" s="136" t="s">
        <v>85</v>
      </c>
      <c r="D159" s="136">
        <v>1</v>
      </c>
      <c r="E159" s="136"/>
      <c r="F159" s="59">
        <f>E159*D159</f>
        <v>0</v>
      </c>
      <c r="G159" s="52"/>
    </row>
    <row r="160" s="4" customFormat="1" ht="24" customHeight="1" spans="1:7">
      <c r="A160" s="133"/>
      <c r="B160" s="53" t="s">
        <v>440</v>
      </c>
      <c r="C160" s="41" t="s">
        <v>85</v>
      </c>
      <c r="D160" s="41">
        <v>1</v>
      </c>
      <c r="E160" s="136"/>
      <c r="F160" s="59">
        <f>E160*D160</f>
        <v>0</v>
      </c>
      <c r="G160" s="52"/>
    </row>
    <row r="161" s="4" customFormat="1" ht="24" customHeight="1" spans="1:7">
      <c r="A161" s="133"/>
      <c r="B161" s="53" t="s">
        <v>441</v>
      </c>
      <c r="C161" s="41" t="s">
        <v>85</v>
      </c>
      <c r="D161" s="41">
        <v>1</v>
      </c>
      <c r="E161" s="136"/>
      <c r="F161" s="59">
        <f>E161*D161</f>
        <v>0</v>
      </c>
      <c r="G161" s="52"/>
    </row>
    <row r="162" s="4" customFormat="1" ht="24" customHeight="1" spans="1:7">
      <c r="A162" s="133"/>
      <c r="B162" s="53" t="s">
        <v>442</v>
      </c>
      <c r="C162" s="41" t="s">
        <v>85</v>
      </c>
      <c r="D162" s="41">
        <v>1</v>
      </c>
      <c r="E162" s="136"/>
      <c r="F162" s="59">
        <f t="shared" ref="F162:F177" si="6">E162*D162</f>
        <v>0</v>
      </c>
      <c r="G162" s="52"/>
    </row>
    <row r="163" s="4" customFormat="1" ht="24" customHeight="1" spans="1:7">
      <c r="A163" s="133"/>
      <c r="B163" s="53" t="s">
        <v>443</v>
      </c>
      <c r="C163" s="41" t="s">
        <v>85</v>
      </c>
      <c r="D163" s="41">
        <v>1</v>
      </c>
      <c r="E163" s="136"/>
      <c r="F163" s="59">
        <f t="shared" si="6"/>
        <v>0</v>
      </c>
      <c r="G163" s="52"/>
    </row>
    <row r="164" s="4" customFormat="1" ht="24" customHeight="1" spans="1:7">
      <c r="A164" s="133"/>
      <c r="B164" s="53" t="s">
        <v>444</v>
      </c>
      <c r="C164" s="41" t="s">
        <v>445</v>
      </c>
      <c r="D164" s="41">
        <v>10</v>
      </c>
      <c r="E164" s="136"/>
      <c r="F164" s="59">
        <f t="shared" si="6"/>
        <v>0</v>
      </c>
      <c r="G164" s="52"/>
    </row>
    <row r="165" s="4" customFormat="1" ht="24" customHeight="1" spans="1:7">
      <c r="A165" s="133"/>
      <c r="B165" s="53" t="s">
        <v>446</v>
      </c>
      <c r="C165" s="41" t="s">
        <v>447</v>
      </c>
      <c r="D165" s="41">
        <v>10</v>
      </c>
      <c r="E165" s="136"/>
      <c r="F165" s="59">
        <f t="shared" si="6"/>
        <v>0</v>
      </c>
      <c r="G165" s="52"/>
    </row>
    <row r="166" s="4" customFormat="1" ht="24" customHeight="1" spans="1:7">
      <c r="A166" s="133"/>
      <c r="B166" s="53" t="s">
        <v>448</v>
      </c>
      <c r="C166" s="41" t="s">
        <v>116</v>
      </c>
      <c r="D166" s="41">
        <v>46</v>
      </c>
      <c r="E166" s="136"/>
      <c r="F166" s="59">
        <f t="shared" si="6"/>
        <v>0</v>
      </c>
      <c r="G166" s="52"/>
    </row>
    <row r="167" s="4" customFormat="1" ht="24" customHeight="1" spans="1:7">
      <c r="A167" s="133"/>
      <c r="B167" s="53" t="s">
        <v>449</v>
      </c>
      <c r="C167" s="41" t="s">
        <v>116</v>
      </c>
      <c r="D167" s="41">
        <v>7</v>
      </c>
      <c r="E167" s="136"/>
      <c r="F167" s="59">
        <f t="shared" si="6"/>
        <v>0</v>
      </c>
      <c r="G167" s="52"/>
    </row>
    <row r="168" s="4" customFormat="1" ht="24" customHeight="1" spans="1:7">
      <c r="A168" s="133"/>
      <c r="B168" s="53" t="s">
        <v>450</v>
      </c>
      <c r="C168" s="41" t="s">
        <v>214</v>
      </c>
      <c r="D168" s="41">
        <v>5</v>
      </c>
      <c r="E168" s="136"/>
      <c r="F168" s="59">
        <f t="shared" si="6"/>
        <v>0</v>
      </c>
      <c r="G168" s="52"/>
    </row>
    <row r="169" s="4" customFormat="1" ht="24" customHeight="1" spans="1:7">
      <c r="A169" s="133"/>
      <c r="B169" s="53" t="s">
        <v>451</v>
      </c>
      <c r="C169" s="41" t="s">
        <v>214</v>
      </c>
      <c r="D169" s="41">
        <v>2</v>
      </c>
      <c r="E169" s="136"/>
      <c r="F169" s="59">
        <f t="shared" si="6"/>
        <v>0</v>
      </c>
      <c r="G169" s="52"/>
    </row>
    <row r="170" s="4" customFormat="1" ht="24" customHeight="1" spans="1:7">
      <c r="A170" s="133"/>
      <c r="B170" s="53" t="s">
        <v>452</v>
      </c>
      <c r="C170" s="41" t="s">
        <v>214</v>
      </c>
      <c r="D170" s="41">
        <v>16</v>
      </c>
      <c r="E170" s="136"/>
      <c r="F170" s="59">
        <f t="shared" si="6"/>
        <v>0</v>
      </c>
      <c r="G170" s="52"/>
    </row>
    <row r="171" s="4" customFormat="1" ht="24" customHeight="1" spans="1:7">
      <c r="A171" s="133"/>
      <c r="B171" s="53" t="s">
        <v>453</v>
      </c>
      <c r="C171" s="41" t="s">
        <v>454</v>
      </c>
      <c r="D171" s="41">
        <v>30</v>
      </c>
      <c r="E171" s="136"/>
      <c r="F171" s="59">
        <f t="shared" si="6"/>
        <v>0</v>
      </c>
      <c r="G171" s="52"/>
    </row>
    <row r="172" s="4" customFormat="1" ht="24" customHeight="1" spans="1:7">
      <c r="A172" s="133"/>
      <c r="B172" s="53" t="s">
        <v>455</v>
      </c>
      <c r="C172" s="41" t="s">
        <v>214</v>
      </c>
      <c r="D172" s="41">
        <v>4</v>
      </c>
      <c r="E172" s="136"/>
      <c r="F172" s="59">
        <f t="shared" si="6"/>
        <v>0</v>
      </c>
      <c r="G172" s="52"/>
    </row>
    <row r="173" s="4" customFormat="1" ht="24" customHeight="1" spans="1:7">
      <c r="A173" s="133"/>
      <c r="B173" s="53" t="s">
        <v>456</v>
      </c>
      <c r="C173" s="41" t="s">
        <v>214</v>
      </c>
      <c r="D173" s="41">
        <v>2</v>
      </c>
      <c r="E173" s="136"/>
      <c r="F173" s="59">
        <f t="shared" si="6"/>
        <v>0</v>
      </c>
      <c r="G173" s="52"/>
    </row>
    <row r="174" s="4" customFormat="1" ht="24" customHeight="1" spans="1:7">
      <c r="A174" s="133"/>
      <c r="B174" s="53" t="s">
        <v>457</v>
      </c>
      <c r="C174" s="41" t="s">
        <v>458</v>
      </c>
      <c r="D174" s="41">
        <v>150</v>
      </c>
      <c r="E174" s="136"/>
      <c r="F174" s="59">
        <f t="shared" si="6"/>
        <v>0</v>
      </c>
      <c r="G174" s="52"/>
    </row>
    <row r="175" s="4" customFormat="1" ht="24" customHeight="1" spans="1:7">
      <c r="A175" s="133"/>
      <c r="B175" s="53" t="s">
        <v>459</v>
      </c>
      <c r="C175" s="41" t="s">
        <v>454</v>
      </c>
      <c r="D175" s="41">
        <v>180</v>
      </c>
      <c r="E175" s="136"/>
      <c r="F175" s="59">
        <f t="shared" si="6"/>
        <v>0</v>
      </c>
      <c r="G175" s="52"/>
    </row>
    <row r="176" s="4" customFormat="1" ht="24" customHeight="1" spans="1:7">
      <c r="A176" s="133"/>
      <c r="B176" s="53" t="s">
        <v>460</v>
      </c>
      <c r="C176" s="41" t="s">
        <v>461</v>
      </c>
      <c r="D176" s="41">
        <v>3</v>
      </c>
      <c r="E176" s="136"/>
      <c r="F176" s="59">
        <f t="shared" si="6"/>
        <v>0</v>
      </c>
      <c r="G176" s="52"/>
    </row>
    <row r="177" s="4" customFormat="1" ht="24" customHeight="1" spans="1:7">
      <c r="A177" s="133"/>
      <c r="B177" s="53" t="s">
        <v>462</v>
      </c>
      <c r="C177" s="41" t="s">
        <v>454</v>
      </c>
      <c r="D177" s="41">
        <v>3</v>
      </c>
      <c r="E177" s="136"/>
      <c r="F177" s="59">
        <f t="shared" si="6"/>
        <v>0</v>
      </c>
      <c r="G177" s="52"/>
    </row>
    <row r="178" s="4" customFormat="1" ht="24" customHeight="1" spans="1:7">
      <c r="A178" s="54">
        <v>-720</v>
      </c>
      <c r="B178" s="53" t="s">
        <v>463</v>
      </c>
      <c r="C178" s="170"/>
      <c r="D178" s="41"/>
      <c r="E178" s="136"/>
      <c r="F178" s="59">
        <f t="shared" ref="F178:F190" si="7">E178*D178</f>
        <v>0</v>
      </c>
      <c r="G178" s="52"/>
    </row>
    <row r="179" s="4" customFormat="1" ht="24.95" customHeight="1" spans="1:7">
      <c r="A179" s="133"/>
      <c r="B179" s="53" t="s">
        <v>464</v>
      </c>
      <c r="C179" s="136" t="s">
        <v>190</v>
      </c>
      <c r="D179" s="41">
        <v>183</v>
      </c>
      <c r="E179" s="136"/>
      <c r="F179" s="59">
        <f t="shared" si="7"/>
        <v>0</v>
      </c>
      <c r="G179" s="52"/>
    </row>
    <row r="180" s="4" customFormat="1" ht="34.5" customHeight="1" spans="1:7">
      <c r="A180" s="133"/>
      <c r="B180" s="53" t="s">
        <v>465</v>
      </c>
      <c r="C180" s="136" t="s">
        <v>190</v>
      </c>
      <c r="D180" s="41">
        <v>50</v>
      </c>
      <c r="E180" s="136"/>
      <c r="F180" s="59">
        <f t="shared" si="7"/>
        <v>0</v>
      </c>
      <c r="G180" s="52"/>
    </row>
    <row r="181" s="4" customFormat="1" ht="27" customHeight="1" spans="1:7">
      <c r="A181" s="133"/>
      <c r="B181" s="53" t="s">
        <v>466</v>
      </c>
      <c r="C181" s="136" t="s">
        <v>190</v>
      </c>
      <c r="D181" s="41">
        <v>50</v>
      </c>
      <c r="E181" s="136"/>
      <c r="F181" s="59">
        <f t="shared" si="7"/>
        <v>0</v>
      </c>
      <c r="G181" s="52"/>
    </row>
    <row r="182" s="4" customFormat="1" ht="24.95" customHeight="1" spans="1:7">
      <c r="A182" s="133"/>
      <c r="B182" s="53" t="s">
        <v>467</v>
      </c>
      <c r="C182" s="136" t="s">
        <v>116</v>
      </c>
      <c r="D182" s="41">
        <v>1</v>
      </c>
      <c r="E182" s="136"/>
      <c r="F182" s="59">
        <f t="shared" si="7"/>
        <v>0</v>
      </c>
      <c r="G182" s="52"/>
    </row>
    <row r="183" s="4" customFormat="1" ht="21" customHeight="1" spans="1:7">
      <c r="A183" s="133"/>
      <c r="B183" s="53" t="s">
        <v>468</v>
      </c>
      <c r="C183" s="136" t="s">
        <v>85</v>
      </c>
      <c r="D183" s="41">
        <v>1</v>
      </c>
      <c r="E183" s="136"/>
      <c r="F183" s="59">
        <f t="shared" si="7"/>
        <v>0</v>
      </c>
      <c r="G183" s="52"/>
    </row>
    <row r="184" s="4" customFormat="1" ht="21.95" customHeight="1" spans="1:7">
      <c r="A184" s="133"/>
      <c r="B184" s="53" t="s">
        <v>469</v>
      </c>
      <c r="C184" s="136" t="s">
        <v>85</v>
      </c>
      <c r="D184" s="41">
        <v>1</v>
      </c>
      <c r="E184" s="136"/>
      <c r="F184" s="59">
        <f t="shared" si="7"/>
        <v>0</v>
      </c>
      <c r="G184" s="52"/>
    </row>
    <row r="185" s="4" customFormat="1" ht="21.95" customHeight="1" spans="1:7">
      <c r="A185" s="133"/>
      <c r="B185" s="53" t="s">
        <v>470</v>
      </c>
      <c r="C185" s="136" t="s">
        <v>214</v>
      </c>
      <c r="D185" s="41">
        <v>183</v>
      </c>
      <c r="E185" s="136"/>
      <c r="F185" s="59">
        <f t="shared" si="7"/>
        <v>0</v>
      </c>
      <c r="G185" s="52"/>
    </row>
    <row r="186" s="4" customFormat="1" ht="26.1" customHeight="1" spans="1:7">
      <c r="A186" s="133"/>
      <c r="B186" s="53" t="s">
        <v>471</v>
      </c>
      <c r="C186" s="136" t="s">
        <v>85</v>
      </c>
      <c r="D186" s="41">
        <v>50</v>
      </c>
      <c r="E186" s="136"/>
      <c r="F186" s="59">
        <f t="shared" si="7"/>
        <v>0</v>
      </c>
      <c r="G186" s="52"/>
    </row>
    <row r="187" s="3" customFormat="1" ht="18" customHeight="1" spans="1:7">
      <c r="A187" s="78" t="s">
        <v>472</v>
      </c>
      <c r="B187" s="19" t="s">
        <v>473</v>
      </c>
      <c r="C187" s="14"/>
      <c r="D187" s="14"/>
      <c r="E187" s="14"/>
      <c r="F187" s="15">
        <f t="shared" si="7"/>
        <v>0</v>
      </c>
      <c r="G187" s="50"/>
    </row>
    <row r="188" s="3" customFormat="1" ht="18" customHeight="1" spans="1:7">
      <c r="A188" s="14">
        <v>-801</v>
      </c>
      <c r="B188" s="21" t="s">
        <v>474</v>
      </c>
      <c r="C188" s="14" t="s">
        <v>156</v>
      </c>
      <c r="D188" s="14">
        <v>8000</v>
      </c>
      <c r="E188" s="14"/>
      <c r="F188" s="15">
        <f t="shared" si="7"/>
        <v>0</v>
      </c>
      <c r="G188" s="50"/>
    </row>
    <row r="189" s="3" customFormat="1" ht="18" customHeight="1" spans="1:7">
      <c r="A189" s="14">
        <v>-802</v>
      </c>
      <c r="B189" s="21" t="s">
        <v>475</v>
      </c>
      <c r="C189" s="14" t="s">
        <v>156</v>
      </c>
      <c r="D189" s="14">
        <v>8000</v>
      </c>
      <c r="E189" s="14"/>
      <c r="F189" s="15">
        <f t="shared" si="7"/>
        <v>0</v>
      </c>
      <c r="G189" s="50"/>
    </row>
    <row r="190" s="3" customFormat="1" ht="18" customHeight="1" spans="1:7">
      <c r="A190" s="14">
        <v>-803</v>
      </c>
      <c r="B190" s="21" t="s">
        <v>476</v>
      </c>
      <c r="C190" s="14" t="s">
        <v>200</v>
      </c>
      <c r="D190" s="14">
        <v>1000</v>
      </c>
      <c r="E190" s="14"/>
      <c r="F190" s="15">
        <f t="shared" si="7"/>
        <v>0</v>
      </c>
      <c r="G190" s="50"/>
    </row>
    <row r="191" s="3" customFormat="1" ht="18" customHeight="1" spans="1:7">
      <c r="A191" s="14"/>
      <c r="B191" s="21" t="s">
        <v>158</v>
      </c>
      <c r="C191" s="50"/>
      <c r="D191" s="50"/>
      <c r="E191" s="50"/>
      <c r="F191" s="157"/>
      <c r="G191" s="50"/>
    </row>
    <row r="192" ht="20.1" customHeight="1" spans="1:7">
      <c r="A192" s="94" t="s">
        <v>477</v>
      </c>
      <c r="B192" s="94"/>
      <c r="C192" s="72"/>
      <c r="D192" s="72"/>
      <c r="E192" s="72"/>
      <c r="F192" s="171">
        <f>SUM(F6:F191)</f>
        <v>0</v>
      </c>
      <c r="G192" s="72"/>
    </row>
  </sheetData>
  <mergeCells count="32">
    <mergeCell ref="A1:G1"/>
    <mergeCell ref="A2:G2"/>
    <mergeCell ref="A192:B192"/>
    <mergeCell ref="A3:A4"/>
    <mergeCell ref="A10:A13"/>
    <mergeCell ref="A21:A23"/>
    <mergeCell ref="A28:A33"/>
    <mergeCell ref="A35:A37"/>
    <mergeCell ref="A38:A40"/>
    <mergeCell ref="A41:A43"/>
    <mergeCell ref="A54:A58"/>
    <mergeCell ref="A59:A61"/>
    <mergeCell ref="A64:A72"/>
    <mergeCell ref="A74:A75"/>
    <mergeCell ref="A76:A77"/>
    <mergeCell ref="A81:A82"/>
    <mergeCell ref="A125:A130"/>
    <mergeCell ref="A142:A143"/>
    <mergeCell ref="A146:A149"/>
    <mergeCell ref="A159:A177"/>
    <mergeCell ref="A178:A186"/>
    <mergeCell ref="B81:B82"/>
    <mergeCell ref="C3:C4"/>
    <mergeCell ref="C81:C82"/>
    <mergeCell ref="D3:D4"/>
    <mergeCell ref="D81:D82"/>
    <mergeCell ref="E3:E4"/>
    <mergeCell ref="E81:E82"/>
    <mergeCell ref="F3:F4"/>
    <mergeCell ref="F81:F82"/>
    <mergeCell ref="G3:G4"/>
    <mergeCell ref="G81:G82"/>
  </mergeCells>
  <pageMargins left="0.708661417322835" right="0.708661417322835" top="0.748031496062992" bottom="0.748031496062992" header="0.31496062992126" footer="0.31496062992126"/>
  <pageSetup paperSize="9" scale="76" orientation="portrait" horizontalDpi="200" verticalDpi="300"/>
  <headerFooter/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198"/>
  <sheetViews>
    <sheetView showZeros="0" view="pageBreakPreview" zoomScaleNormal="115" topLeftCell="A74" workbookViewId="0">
      <selection activeCell="F38" sqref="F38:F41"/>
    </sheetView>
  </sheetViews>
  <sheetFormatPr defaultColWidth="9" defaultRowHeight="13.5" outlineLevelCol="6"/>
  <cols>
    <col min="1" max="1" width="7.625" style="6" customWidth="1"/>
    <col min="2" max="2" width="64.125" style="6" customWidth="1"/>
    <col min="3" max="3" width="7.375" style="5" customWidth="1"/>
    <col min="4" max="5" width="8.25" style="5" customWidth="1"/>
    <col min="6" max="6" width="10.625" style="108" customWidth="1"/>
    <col min="7" max="7" width="14" style="6" customWidth="1"/>
    <col min="8" max="8" width="27.125" style="6" customWidth="1"/>
    <col min="9" max="16384" width="9" style="6"/>
  </cols>
  <sheetData>
    <row r="1" ht="30" customHeight="1" spans="1:7">
      <c r="A1" s="7" t="s">
        <v>0</v>
      </c>
      <c r="B1" s="8"/>
      <c r="C1" s="8"/>
      <c r="D1" s="8"/>
      <c r="E1" s="8"/>
      <c r="F1" s="97"/>
      <c r="G1" s="8"/>
    </row>
    <row r="2" ht="34.5" customHeight="1" spans="1:7">
      <c r="A2" s="109" t="s">
        <v>478</v>
      </c>
      <c r="B2" s="110"/>
      <c r="C2" s="111"/>
      <c r="D2" s="111"/>
      <c r="E2" s="111"/>
      <c r="F2" s="112"/>
      <c r="G2" s="110"/>
    </row>
    <row r="3" ht="18" customHeight="1" spans="1:7">
      <c r="A3" s="8" t="s">
        <v>160</v>
      </c>
      <c r="B3" s="8" t="s">
        <v>78</v>
      </c>
      <c r="C3" s="8" t="s">
        <v>79</v>
      </c>
      <c r="D3" s="8" t="s">
        <v>80</v>
      </c>
      <c r="E3" s="113" t="s">
        <v>81</v>
      </c>
      <c r="F3" s="114" t="s">
        <v>82</v>
      </c>
      <c r="G3" s="8" t="s">
        <v>67</v>
      </c>
    </row>
    <row r="4" ht="45" customHeight="1" spans="1:7">
      <c r="A4" s="8"/>
      <c r="B4" s="115" t="s">
        <v>83</v>
      </c>
      <c r="C4" s="8"/>
      <c r="D4" s="8"/>
      <c r="E4" s="116"/>
      <c r="F4" s="117"/>
      <c r="G4" s="8"/>
    </row>
    <row r="5" s="1" customFormat="1" ht="34.5" customHeight="1" spans="1:7">
      <c r="A5" s="78" t="s">
        <v>479</v>
      </c>
      <c r="B5" s="19" t="s">
        <v>480</v>
      </c>
      <c r="C5" s="14"/>
      <c r="D5" s="14"/>
      <c r="E5" s="14"/>
      <c r="F5" s="15"/>
      <c r="G5" s="14"/>
    </row>
    <row r="6" s="1" customFormat="1" ht="45" customHeight="1" spans="1:7">
      <c r="A6" s="14">
        <v>-101</v>
      </c>
      <c r="B6" s="21" t="s">
        <v>481</v>
      </c>
      <c r="C6" s="14" t="s">
        <v>482</v>
      </c>
      <c r="D6" s="14">
        <v>3</v>
      </c>
      <c r="E6" s="14"/>
      <c r="F6" s="15">
        <f t="shared" ref="F6:F35" si="0">E6*D6</f>
        <v>0</v>
      </c>
      <c r="G6" s="14"/>
    </row>
    <row r="7" s="1" customFormat="1" ht="34.5" customHeight="1" spans="1:7">
      <c r="A7" s="14">
        <v>-102</v>
      </c>
      <c r="B7" s="21" t="s">
        <v>483</v>
      </c>
      <c r="C7" s="14" t="s">
        <v>482</v>
      </c>
      <c r="D7" s="14">
        <v>3</v>
      </c>
      <c r="E7" s="14"/>
      <c r="F7" s="15">
        <f t="shared" si="0"/>
        <v>0</v>
      </c>
      <c r="G7" s="14"/>
    </row>
    <row r="8" s="1" customFormat="1" ht="45" customHeight="1" spans="1:7">
      <c r="A8" s="14">
        <v>-103</v>
      </c>
      <c r="B8" s="118" t="s">
        <v>484</v>
      </c>
      <c r="C8" s="14" t="s">
        <v>485</v>
      </c>
      <c r="D8" s="14">
        <v>4</v>
      </c>
      <c r="E8" s="14"/>
      <c r="F8" s="15">
        <f t="shared" si="0"/>
        <v>0</v>
      </c>
      <c r="G8" s="14"/>
    </row>
    <row r="9" s="1" customFormat="1" ht="18" customHeight="1" spans="1:7">
      <c r="A9" s="14">
        <v>-104</v>
      </c>
      <c r="B9" s="24" t="s">
        <v>486</v>
      </c>
      <c r="C9" s="14" t="s">
        <v>85</v>
      </c>
      <c r="D9" s="14">
        <v>1</v>
      </c>
      <c r="E9" s="14"/>
      <c r="F9" s="15">
        <f t="shared" si="0"/>
        <v>0</v>
      </c>
      <c r="G9" s="14"/>
    </row>
    <row r="10" s="1" customFormat="1" ht="45" customHeight="1" spans="1:7">
      <c r="A10" s="14">
        <v>-105</v>
      </c>
      <c r="B10" s="21" t="s">
        <v>487</v>
      </c>
      <c r="C10" s="14" t="s">
        <v>99</v>
      </c>
      <c r="D10" s="14">
        <v>2</v>
      </c>
      <c r="E10" s="14"/>
      <c r="F10" s="15">
        <f t="shared" si="0"/>
        <v>0</v>
      </c>
      <c r="G10" s="14"/>
    </row>
    <row r="11" s="1" customFormat="1" ht="23.1" customHeight="1" spans="1:7">
      <c r="A11" s="14">
        <v>-106</v>
      </c>
      <c r="B11" s="21" t="s">
        <v>488</v>
      </c>
      <c r="C11" s="14" t="s">
        <v>85</v>
      </c>
      <c r="D11" s="14">
        <v>1</v>
      </c>
      <c r="E11" s="14"/>
      <c r="F11" s="15">
        <f t="shared" si="0"/>
        <v>0</v>
      </c>
      <c r="G11" s="14"/>
    </row>
    <row r="12" s="1" customFormat="1" ht="34.5" customHeight="1" spans="1:7">
      <c r="A12" s="14">
        <v>-107</v>
      </c>
      <c r="B12" s="21" t="s">
        <v>489</v>
      </c>
      <c r="C12" s="32" t="s">
        <v>85</v>
      </c>
      <c r="D12" s="32">
        <v>1</v>
      </c>
      <c r="E12" s="32"/>
      <c r="F12" s="15">
        <f t="shared" si="0"/>
        <v>0</v>
      </c>
      <c r="G12" s="14" t="s">
        <v>490</v>
      </c>
    </row>
    <row r="13" s="1" customFormat="1" ht="34.5" customHeight="1" spans="1:7">
      <c r="A13" s="14">
        <v>-108</v>
      </c>
      <c r="B13" s="21" t="s">
        <v>491</v>
      </c>
      <c r="C13" s="32" t="s">
        <v>85</v>
      </c>
      <c r="D13" s="32">
        <v>1</v>
      </c>
      <c r="E13" s="32"/>
      <c r="F13" s="15">
        <f t="shared" si="0"/>
        <v>0</v>
      </c>
      <c r="G13" s="14"/>
    </row>
    <row r="14" s="1" customFormat="1" ht="42.95" customHeight="1" spans="1:7">
      <c r="A14" s="14">
        <v>-109</v>
      </c>
      <c r="B14" s="119" t="s">
        <v>492</v>
      </c>
      <c r="C14" s="14" t="s">
        <v>482</v>
      </c>
      <c r="D14" s="14">
        <v>5</v>
      </c>
      <c r="E14" s="14"/>
      <c r="F14" s="15">
        <f t="shared" si="0"/>
        <v>0</v>
      </c>
      <c r="G14" s="14"/>
    </row>
    <row r="15" s="2" customFormat="1" ht="42" customHeight="1" spans="1:7">
      <c r="A15" s="32">
        <v>-110</v>
      </c>
      <c r="B15" s="120" t="s">
        <v>493</v>
      </c>
      <c r="C15" s="30" t="s">
        <v>85</v>
      </c>
      <c r="D15" s="30">
        <v>1</v>
      </c>
      <c r="E15" s="30"/>
      <c r="F15" s="33">
        <f t="shared" si="0"/>
        <v>0</v>
      </c>
      <c r="G15" s="32"/>
    </row>
    <row r="16" s="2" customFormat="1" ht="24" customHeight="1" spans="1:7">
      <c r="A16" s="32">
        <v>-111</v>
      </c>
      <c r="B16" s="24" t="s">
        <v>494</v>
      </c>
      <c r="C16" s="32" t="s">
        <v>85</v>
      </c>
      <c r="D16" s="32">
        <v>1</v>
      </c>
      <c r="E16" s="32"/>
      <c r="F16" s="33">
        <f t="shared" si="0"/>
        <v>0</v>
      </c>
      <c r="G16" s="32"/>
    </row>
    <row r="17" s="2" customFormat="1" ht="18" customHeight="1" spans="1:7">
      <c r="A17" s="88">
        <v>-112</v>
      </c>
      <c r="B17" s="121" t="s">
        <v>495</v>
      </c>
      <c r="C17" s="88"/>
      <c r="D17" s="88"/>
      <c r="E17" s="88"/>
      <c r="F17" s="59">
        <f t="shared" si="0"/>
        <v>0</v>
      </c>
      <c r="G17" s="32"/>
    </row>
    <row r="18" s="2" customFormat="1" ht="24" customHeight="1" spans="1:7">
      <c r="A18" s="88"/>
      <c r="B18" s="122" t="s">
        <v>496</v>
      </c>
      <c r="C18" s="123" t="s">
        <v>148</v>
      </c>
      <c r="D18" s="64">
        <v>1</v>
      </c>
      <c r="E18" s="64"/>
      <c r="F18" s="124">
        <f t="shared" si="0"/>
        <v>0</v>
      </c>
      <c r="G18" s="32"/>
    </row>
    <row r="19" s="2" customFormat="1" ht="21" customHeight="1" spans="1:7">
      <c r="A19" s="88"/>
      <c r="B19" s="122" t="s">
        <v>497</v>
      </c>
      <c r="C19" s="123" t="s">
        <v>85</v>
      </c>
      <c r="D19" s="64">
        <v>1</v>
      </c>
      <c r="E19" s="64"/>
      <c r="F19" s="124">
        <f t="shared" si="0"/>
        <v>0</v>
      </c>
      <c r="G19" s="32"/>
    </row>
    <row r="20" s="2" customFormat="1" ht="24" customHeight="1" spans="1:7">
      <c r="A20" s="88"/>
      <c r="B20" s="122" t="s">
        <v>498</v>
      </c>
      <c r="C20" s="123" t="s">
        <v>85</v>
      </c>
      <c r="D20" s="64">
        <v>1</v>
      </c>
      <c r="E20" s="64"/>
      <c r="F20" s="124">
        <f t="shared" si="0"/>
        <v>0</v>
      </c>
      <c r="G20" s="32"/>
    </row>
    <row r="21" s="2" customFormat="1" ht="21" customHeight="1" spans="1:7">
      <c r="A21" s="88"/>
      <c r="B21" s="122" t="s">
        <v>499</v>
      </c>
      <c r="C21" s="123" t="s">
        <v>85</v>
      </c>
      <c r="D21" s="64">
        <v>1</v>
      </c>
      <c r="E21" s="64"/>
      <c r="F21" s="124">
        <f t="shared" si="0"/>
        <v>0</v>
      </c>
      <c r="G21" s="32"/>
    </row>
    <row r="22" s="2" customFormat="1" ht="24" customHeight="1" spans="1:7">
      <c r="A22" s="88"/>
      <c r="B22" s="122" t="s">
        <v>500</v>
      </c>
      <c r="C22" s="123" t="s">
        <v>85</v>
      </c>
      <c r="D22" s="64">
        <v>1</v>
      </c>
      <c r="E22" s="64"/>
      <c r="F22" s="124">
        <f t="shared" si="0"/>
        <v>0</v>
      </c>
      <c r="G22" s="32"/>
    </row>
    <row r="23" s="2" customFormat="1" ht="21" customHeight="1" spans="1:7">
      <c r="A23" s="88"/>
      <c r="B23" s="122" t="s">
        <v>501</v>
      </c>
      <c r="C23" s="123" t="s">
        <v>85</v>
      </c>
      <c r="D23" s="64">
        <v>1</v>
      </c>
      <c r="E23" s="64"/>
      <c r="F23" s="124">
        <f t="shared" si="0"/>
        <v>0</v>
      </c>
      <c r="G23" s="32"/>
    </row>
    <row r="24" s="2" customFormat="1" ht="21" customHeight="1" spans="1:7">
      <c r="A24" s="88"/>
      <c r="B24" s="125" t="s">
        <v>502</v>
      </c>
      <c r="C24" s="123" t="s">
        <v>85</v>
      </c>
      <c r="D24" s="64">
        <v>1</v>
      </c>
      <c r="E24" s="64"/>
      <c r="F24" s="124">
        <f t="shared" si="0"/>
        <v>0</v>
      </c>
      <c r="G24" s="32"/>
    </row>
    <row r="25" s="2" customFormat="1" ht="93" customHeight="1" spans="1:7">
      <c r="A25" s="126">
        <v>-113</v>
      </c>
      <c r="B25" s="127" t="s">
        <v>503</v>
      </c>
      <c r="C25" s="86" t="s">
        <v>85</v>
      </c>
      <c r="D25" s="86">
        <v>1</v>
      </c>
      <c r="E25" s="86"/>
      <c r="F25" s="59">
        <f t="shared" si="0"/>
        <v>0</v>
      </c>
      <c r="G25" s="32"/>
    </row>
    <row r="26" s="2" customFormat="1" ht="30.95" customHeight="1" spans="1:7">
      <c r="A26" s="126"/>
      <c r="B26" s="127" t="s">
        <v>504</v>
      </c>
      <c r="C26" s="86" t="s">
        <v>85</v>
      </c>
      <c r="D26" s="86">
        <v>1</v>
      </c>
      <c r="E26" s="86"/>
      <c r="F26" s="59">
        <f t="shared" si="0"/>
        <v>0</v>
      </c>
      <c r="G26" s="32"/>
    </row>
    <row r="27" s="2" customFormat="1" ht="20.1" customHeight="1" spans="1:7">
      <c r="A27" s="126"/>
      <c r="B27" s="53" t="s">
        <v>505</v>
      </c>
      <c r="C27" s="41" t="s">
        <v>85</v>
      </c>
      <c r="D27" s="41">
        <v>1</v>
      </c>
      <c r="E27" s="41"/>
      <c r="F27" s="59">
        <f t="shared" si="0"/>
        <v>0</v>
      </c>
      <c r="G27" s="32"/>
    </row>
    <row r="28" s="2" customFormat="1" ht="24" customHeight="1" spans="1:7">
      <c r="A28" s="128"/>
      <c r="B28" s="127" t="s">
        <v>506</v>
      </c>
      <c r="C28" s="86" t="s">
        <v>85</v>
      </c>
      <c r="D28" s="86">
        <v>1</v>
      </c>
      <c r="E28" s="86"/>
      <c r="F28" s="59">
        <f t="shared" si="0"/>
        <v>0</v>
      </c>
      <c r="G28" s="32"/>
    </row>
    <row r="29" s="1" customFormat="1" ht="34.5" customHeight="1" spans="1:7">
      <c r="A29" s="78" t="s">
        <v>507</v>
      </c>
      <c r="B29" s="19" t="s">
        <v>508</v>
      </c>
      <c r="C29" s="14"/>
      <c r="D29" s="14"/>
      <c r="E29" s="14"/>
      <c r="F29" s="15">
        <f t="shared" si="0"/>
        <v>0</v>
      </c>
      <c r="G29" s="14"/>
    </row>
    <row r="30" s="1" customFormat="1" ht="21.95" customHeight="1" spans="1:7">
      <c r="A30" s="129">
        <v>-201</v>
      </c>
      <c r="B30" s="53" t="s">
        <v>509</v>
      </c>
      <c r="C30" s="130" t="s">
        <v>85</v>
      </c>
      <c r="D30" s="131">
        <v>1</v>
      </c>
      <c r="E30" s="131"/>
      <c r="F30" s="132">
        <f t="shared" si="0"/>
        <v>0</v>
      </c>
      <c r="G30" s="14"/>
    </row>
    <row r="31" s="1" customFormat="1" ht="32.1" customHeight="1" spans="1:7">
      <c r="A31" s="54">
        <v>-202</v>
      </c>
      <c r="B31" s="53" t="s">
        <v>510</v>
      </c>
      <c r="C31" s="131" t="s">
        <v>148</v>
      </c>
      <c r="D31" s="131">
        <v>3</v>
      </c>
      <c r="E31" s="131"/>
      <c r="F31" s="132">
        <f t="shared" si="0"/>
        <v>0</v>
      </c>
      <c r="G31" s="14"/>
    </row>
    <row r="32" s="1" customFormat="1" ht="18" customHeight="1" spans="1:7">
      <c r="A32" s="133"/>
      <c r="B32" s="53" t="s">
        <v>511</v>
      </c>
      <c r="C32" s="131" t="s">
        <v>221</v>
      </c>
      <c r="D32" s="131">
        <v>3</v>
      </c>
      <c r="E32" s="131"/>
      <c r="F32" s="132">
        <f t="shared" si="0"/>
        <v>0</v>
      </c>
      <c r="G32" s="14"/>
    </row>
    <row r="33" s="1" customFormat="1" ht="18" customHeight="1" spans="1:7">
      <c r="A33" s="133"/>
      <c r="B33" s="53" t="s">
        <v>512</v>
      </c>
      <c r="C33" s="131" t="s">
        <v>513</v>
      </c>
      <c r="D33" s="131">
        <v>3</v>
      </c>
      <c r="E33" s="131"/>
      <c r="F33" s="132">
        <f t="shared" si="0"/>
        <v>0</v>
      </c>
      <c r="G33" s="14"/>
    </row>
    <row r="34" s="1" customFormat="1" ht="18" customHeight="1" spans="1:7">
      <c r="A34" s="133"/>
      <c r="B34" s="53" t="s">
        <v>514</v>
      </c>
      <c r="C34" s="131" t="s">
        <v>513</v>
      </c>
      <c r="D34" s="131">
        <v>3</v>
      </c>
      <c r="E34" s="131"/>
      <c r="F34" s="132">
        <f t="shared" si="0"/>
        <v>0</v>
      </c>
      <c r="G34" s="14"/>
    </row>
    <row r="35" s="1" customFormat="1" ht="18" customHeight="1" spans="1:7">
      <c r="A35" s="134"/>
      <c r="B35" s="53" t="s">
        <v>515</v>
      </c>
      <c r="C35" s="131" t="s">
        <v>116</v>
      </c>
      <c r="D35" s="131">
        <v>3</v>
      </c>
      <c r="E35" s="131"/>
      <c r="F35" s="132">
        <f t="shared" si="0"/>
        <v>0</v>
      </c>
      <c r="G35" s="14"/>
    </row>
    <row r="36" s="1" customFormat="1" ht="60" customHeight="1" spans="1:7">
      <c r="A36" s="55">
        <v>-203</v>
      </c>
      <c r="B36" s="53" t="s">
        <v>516</v>
      </c>
      <c r="C36" s="41" t="s">
        <v>85</v>
      </c>
      <c r="D36" s="41"/>
      <c r="E36" s="41"/>
      <c r="F36" s="132"/>
      <c r="G36" s="14"/>
    </row>
    <row r="37" s="1" customFormat="1" ht="18" customHeight="1" spans="1:7">
      <c r="A37" s="135"/>
      <c r="B37" s="53" t="s">
        <v>517</v>
      </c>
      <c r="C37" s="136" t="s">
        <v>190</v>
      </c>
      <c r="D37" s="136">
        <v>3</v>
      </c>
      <c r="E37" s="136"/>
      <c r="F37" s="132">
        <f>E37*D37</f>
        <v>0</v>
      </c>
      <c r="G37" s="14"/>
    </row>
    <row r="38" s="1" customFormat="1" ht="17.1" customHeight="1" spans="1:7">
      <c r="A38" s="135"/>
      <c r="B38" s="92" t="s">
        <v>518</v>
      </c>
      <c r="C38" s="137" t="s">
        <v>85</v>
      </c>
      <c r="D38" s="137">
        <v>3</v>
      </c>
      <c r="E38" s="137"/>
      <c r="F38" s="138">
        <f>E38*D38</f>
        <v>0</v>
      </c>
      <c r="G38" s="14"/>
    </row>
    <row r="39" s="1" customFormat="1" ht="18" customHeight="1" spans="1:7">
      <c r="A39" s="135"/>
      <c r="B39" s="92" t="s">
        <v>519</v>
      </c>
      <c r="C39" s="137" t="s">
        <v>85</v>
      </c>
      <c r="D39" s="136">
        <v>3</v>
      </c>
      <c r="E39" s="137"/>
      <c r="F39" s="138">
        <f>E39*D39</f>
        <v>0</v>
      </c>
      <c r="G39" s="14"/>
    </row>
    <row r="40" s="1" customFormat="1" ht="18" customHeight="1" spans="1:7">
      <c r="A40" s="135"/>
      <c r="B40" s="92" t="s">
        <v>520</v>
      </c>
      <c r="C40" s="137" t="s">
        <v>85</v>
      </c>
      <c r="D40" s="137">
        <v>3</v>
      </c>
      <c r="E40" s="137"/>
      <c r="F40" s="138">
        <f>E40*D40</f>
        <v>0</v>
      </c>
      <c r="G40" s="14"/>
    </row>
    <row r="41" s="1" customFormat="1" ht="18" customHeight="1" spans="1:7">
      <c r="A41" s="135"/>
      <c r="B41" s="92" t="s">
        <v>502</v>
      </c>
      <c r="C41" s="137" t="s">
        <v>85</v>
      </c>
      <c r="D41" s="136">
        <v>3</v>
      </c>
      <c r="E41" s="137"/>
      <c r="F41" s="138">
        <f>E41*D41</f>
        <v>0</v>
      </c>
      <c r="G41" s="14"/>
    </row>
    <row r="42" s="1" customFormat="1" ht="45" customHeight="1" spans="1:7">
      <c r="A42" s="14" t="s">
        <v>521</v>
      </c>
      <c r="B42" s="21" t="s">
        <v>522</v>
      </c>
      <c r="C42" s="17"/>
      <c r="D42" s="17"/>
      <c r="E42" s="17"/>
      <c r="F42" s="139"/>
      <c r="G42" s="14"/>
    </row>
    <row r="43" s="1" customFormat="1" ht="18" customHeight="1" spans="1:7">
      <c r="A43" s="14">
        <v>-301</v>
      </c>
      <c r="B43" s="21" t="s">
        <v>523</v>
      </c>
      <c r="C43" s="30" t="s">
        <v>85</v>
      </c>
      <c r="D43" s="30">
        <v>1</v>
      </c>
      <c r="E43" s="30"/>
      <c r="F43" s="33">
        <f t="shared" ref="F43:F74" si="1">E43*D43</f>
        <v>0</v>
      </c>
      <c r="G43" s="14"/>
    </row>
    <row r="44" s="1" customFormat="1" ht="18" customHeight="1" spans="1:7">
      <c r="A44" s="14">
        <v>-302</v>
      </c>
      <c r="B44" s="119" t="s">
        <v>524</v>
      </c>
      <c r="C44" s="30" t="s">
        <v>85</v>
      </c>
      <c r="D44" s="30">
        <v>1</v>
      </c>
      <c r="E44" s="30"/>
      <c r="F44" s="33">
        <f t="shared" si="1"/>
        <v>0</v>
      </c>
      <c r="G44" s="14"/>
    </row>
    <row r="45" s="1" customFormat="1" ht="18" customHeight="1" spans="1:7">
      <c r="A45" s="14">
        <v>-303</v>
      </c>
      <c r="B45" s="119" t="s">
        <v>525</v>
      </c>
      <c r="C45" s="30" t="s">
        <v>190</v>
      </c>
      <c r="D45" s="30">
        <v>3</v>
      </c>
      <c r="E45" s="30"/>
      <c r="F45" s="33">
        <f t="shared" si="1"/>
        <v>0</v>
      </c>
      <c r="G45" s="14"/>
    </row>
    <row r="46" s="1" customFormat="1" ht="18" customHeight="1" spans="1:7">
      <c r="A46" s="14">
        <v>-304</v>
      </c>
      <c r="B46" s="119" t="s">
        <v>526</v>
      </c>
      <c r="C46" s="30" t="s">
        <v>190</v>
      </c>
      <c r="D46" s="30">
        <v>9</v>
      </c>
      <c r="E46" s="30"/>
      <c r="F46" s="33">
        <f t="shared" si="1"/>
        <v>0</v>
      </c>
      <c r="G46" s="14"/>
    </row>
    <row r="47" s="1" customFormat="1" ht="34.5" customHeight="1" spans="1:7">
      <c r="A47" s="14">
        <v>-305</v>
      </c>
      <c r="B47" s="24" t="s">
        <v>527</v>
      </c>
      <c r="C47" s="14" t="s">
        <v>85</v>
      </c>
      <c r="D47" s="14">
        <v>1</v>
      </c>
      <c r="E47" s="14"/>
      <c r="F47" s="33">
        <f t="shared" si="1"/>
        <v>0</v>
      </c>
      <c r="G47" s="14"/>
    </row>
    <row r="48" s="1" customFormat="1" ht="34.5" customHeight="1" spans="1:7">
      <c r="A48" s="14">
        <v>-306</v>
      </c>
      <c r="B48" s="21" t="s">
        <v>528</v>
      </c>
      <c r="C48" s="14"/>
      <c r="D48" s="14"/>
      <c r="E48" s="14"/>
      <c r="F48" s="33">
        <f t="shared" si="1"/>
        <v>0</v>
      </c>
      <c r="G48" s="14"/>
    </row>
    <row r="49" s="1" customFormat="1" ht="18" customHeight="1" spans="1:7">
      <c r="A49" s="14"/>
      <c r="B49" s="119" t="s">
        <v>529</v>
      </c>
      <c r="C49" s="30" t="s">
        <v>190</v>
      </c>
      <c r="D49" s="30">
        <v>4</v>
      </c>
      <c r="E49" s="30"/>
      <c r="F49" s="33">
        <f t="shared" si="1"/>
        <v>0</v>
      </c>
      <c r="G49" s="14"/>
    </row>
    <row r="50" s="1" customFormat="1" ht="34.5" customHeight="1" spans="1:7">
      <c r="A50" s="14"/>
      <c r="B50" s="119" t="s">
        <v>530</v>
      </c>
      <c r="C50" s="30" t="s">
        <v>190</v>
      </c>
      <c r="D50" s="30">
        <v>4</v>
      </c>
      <c r="E50" s="30"/>
      <c r="F50" s="33">
        <f t="shared" si="1"/>
        <v>0</v>
      </c>
      <c r="G50" s="14"/>
    </row>
    <row r="51" s="1" customFormat="1" ht="18" customHeight="1" spans="1:7">
      <c r="A51" s="14"/>
      <c r="B51" s="21" t="s">
        <v>531</v>
      </c>
      <c r="C51" s="14" t="s">
        <v>190</v>
      </c>
      <c r="D51" s="14">
        <v>1</v>
      </c>
      <c r="E51" s="14"/>
      <c r="F51" s="33">
        <f t="shared" si="1"/>
        <v>0</v>
      </c>
      <c r="G51" s="14"/>
    </row>
    <row r="52" s="1" customFormat="1" ht="18" customHeight="1" spans="1:7">
      <c r="A52" s="14"/>
      <c r="B52" s="21" t="s">
        <v>532</v>
      </c>
      <c r="C52" s="14" t="s">
        <v>190</v>
      </c>
      <c r="D52" s="14">
        <v>1</v>
      </c>
      <c r="E52" s="14"/>
      <c r="F52" s="33">
        <f t="shared" si="1"/>
        <v>0</v>
      </c>
      <c r="G52" s="14"/>
    </row>
    <row r="53" s="1" customFormat="1" ht="18" customHeight="1" spans="1:7">
      <c r="A53" s="14"/>
      <c r="B53" s="21" t="s">
        <v>533</v>
      </c>
      <c r="C53" s="14" t="s">
        <v>190</v>
      </c>
      <c r="D53" s="14">
        <v>1</v>
      </c>
      <c r="E53" s="14"/>
      <c r="F53" s="33">
        <f t="shared" si="1"/>
        <v>0</v>
      </c>
      <c r="G53" s="14"/>
    </row>
    <row r="54" s="1" customFormat="1" ht="18" customHeight="1" spans="1:7">
      <c r="A54" s="14"/>
      <c r="B54" s="21" t="s">
        <v>534</v>
      </c>
      <c r="C54" s="14" t="s">
        <v>190</v>
      </c>
      <c r="D54" s="14">
        <v>1</v>
      </c>
      <c r="E54" s="14"/>
      <c r="F54" s="33">
        <f t="shared" si="1"/>
        <v>0</v>
      </c>
      <c r="G54" s="14"/>
    </row>
    <row r="55" s="1" customFormat="1" ht="18" customHeight="1" spans="1:7">
      <c r="A55" s="14"/>
      <c r="B55" s="21" t="s">
        <v>535</v>
      </c>
      <c r="C55" s="14" t="s">
        <v>190</v>
      </c>
      <c r="D55" s="14">
        <v>2</v>
      </c>
      <c r="E55" s="14"/>
      <c r="F55" s="33">
        <f t="shared" si="1"/>
        <v>0</v>
      </c>
      <c r="G55" s="14"/>
    </row>
    <row r="56" s="1" customFormat="1" ht="18" customHeight="1" spans="1:7">
      <c r="A56" s="14">
        <v>-307</v>
      </c>
      <c r="B56" s="21" t="s">
        <v>536</v>
      </c>
      <c r="C56" s="14" t="s">
        <v>190</v>
      </c>
      <c r="D56" s="14">
        <v>2</v>
      </c>
      <c r="E56" s="14"/>
      <c r="F56" s="33">
        <f t="shared" si="1"/>
        <v>0</v>
      </c>
      <c r="G56" s="14"/>
    </row>
    <row r="57" s="1" customFormat="1" ht="27.95" customHeight="1" spans="1:7">
      <c r="A57" s="14">
        <v>-308</v>
      </c>
      <c r="B57" s="21" t="s">
        <v>537</v>
      </c>
      <c r="C57" s="14" t="s">
        <v>138</v>
      </c>
      <c r="D57" s="14">
        <v>2</v>
      </c>
      <c r="E57" s="14"/>
      <c r="F57" s="33">
        <f t="shared" si="1"/>
        <v>0</v>
      </c>
      <c r="G57" s="14"/>
    </row>
    <row r="58" s="1" customFormat="1" ht="24" customHeight="1" spans="1:7">
      <c r="A58" s="14">
        <v>-309</v>
      </c>
      <c r="B58" s="21" t="s">
        <v>538</v>
      </c>
      <c r="C58" s="14" t="s">
        <v>138</v>
      </c>
      <c r="D58" s="14">
        <v>2</v>
      </c>
      <c r="E58" s="14"/>
      <c r="F58" s="33">
        <f t="shared" si="1"/>
        <v>0</v>
      </c>
      <c r="G58" s="14"/>
    </row>
    <row r="59" s="1" customFormat="1" ht="34.5" customHeight="1" spans="1:7">
      <c r="A59" s="78" t="s">
        <v>539</v>
      </c>
      <c r="B59" s="140" t="s">
        <v>540</v>
      </c>
      <c r="C59" s="14"/>
      <c r="D59" s="14"/>
      <c r="E59" s="14"/>
      <c r="F59" s="33">
        <f t="shared" si="1"/>
        <v>0</v>
      </c>
      <c r="G59" s="14"/>
    </row>
    <row r="60" s="1" customFormat="1" ht="72" customHeight="1" spans="1:7">
      <c r="A60" s="14">
        <v>-401</v>
      </c>
      <c r="B60" s="21" t="s">
        <v>541</v>
      </c>
      <c r="C60" s="14" t="s">
        <v>148</v>
      </c>
      <c r="D60" s="14">
        <v>1</v>
      </c>
      <c r="E60" s="14"/>
      <c r="F60" s="33">
        <f t="shared" si="1"/>
        <v>0</v>
      </c>
      <c r="G60" s="14"/>
    </row>
    <row r="61" s="1" customFormat="1" ht="50.1" customHeight="1" spans="1:7">
      <c r="A61" s="14">
        <v>-402</v>
      </c>
      <c r="B61" s="21" t="s">
        <v>542</v>
      </c>
      <c r="C61" s="14" t="s">
        <v>148</v>
      </c>
      <c r="D61" s="14">
        <v>3</v>
      </c>
      <c r="E61" s="14"/>
      <c r="F61" s="33">
        <f t="shared" si="1"/>
        <v>0</v>
      </c>
      <c r="G61" s="14"/>
    </row>
    <row r="62" s="1" customFormat="1" ht="50.1" customHeight="1" spans="1:7">
      <c r="A62" s="14">
        <v>-403</v>
      </c>
      <c r="B62" s="24" t="s">
        <v>543</v>
      </c>
      <c r="C62" s="14" t="s">
        <v>148</v>
      </c>
      <c r="D62" s="14">
        <v>3</v>
      </c>
      <c r="E62" s="14"/>
      <c r="F62" s="33">
        <f t="shared" si="1"/>
        <v>0</v>
      </c>
      <c r="G62" s="14"/>
    </row>
    <row r="63" s="1" customFormat="1" ht="60" customHeight="1" spans="1:7">
      <c r="A63" s="14">
        <v>-404</v>
      </c>
      <c r="B63" s="21" t="s">
        <v>544</v>
      </c>
      <c r="C63" s="14" t="s">
        <v>148</v>
      </c>
      <c r="D63" s="14">
        <v>2</v>
      </c>
      <c r="E63" s="14"/>
      <c r="F63" s="33">
        <f t="shared" si="1"/>
        <v>0</v>
      </c>
      <c r="G63" s="14"/>
    </row>
    <row r="64" s="1" customFormat="1" ht="33" customHeight="1" spans="1:7">
      <c r="A64" s="14">
        <v>-405</v>
      </c>
      <c r="B64" s="21" t="s">
        <v>545</v>
      </c>
      <c r="C64" s="14" t="s">
        <v>190</v>
      </c>
      <c r="D64" s="14">
        <v>2</v>
      </c>
      <c r="E64" s="14"/>
      <c r="F64" s="33">
        <f t="shared" si="1"/>
        <v>0</v>
      </c>
      <c r="G64" s="14"/>
    </row>
    <row r="65" s="1" customFormat="1" ht="67.5" spans="1:7">
      <c r="A65" s="14">
        <v>-406</v>
      </c>
      <c r="B65" s="21" t="s">
        <v>546</v>
      </c>
      <c r="C65" s="14" t="s">
        <v>148</v>
      </c>
      <c r="D65" s="14">
        <v>2</v>
      </c>
      <c r="E65" s="14"/>
      <c r="F65" s="33">
        <f t="shared" si="1"/>
        <v>0</v>
      </c>
      <c r="G65" s="14"/>
    </row>
    <row r="66" s="1" customFormat="1" ht="24" customHeight="1" spans="1:7">
      <c r="A66" s="14">
        <v>-407</v>
      </c>
      <c r="B66" s="21" t="s">
        <v>547</v>
      </c>
      <c r="C66" s="14" t="s">
        <v>148</v>
      </c>
      <c r="D66" s="14">
        <v>2</v>
      </c>
      <c r="E66" s="14"/>
      <c r="F66" s="33">
        <f t="shared" si="1"/>
        <v>0</v>
      </c>
      <c r="G66" s="14"/>
    </row>
    <row r="67" s="1" customFormat="1" ht="45" customHeight="1" spans="1:7">
      <c r="A67" s="14">
        <v>-408</v>
      </c>
      <c r="B67" s="21" t="s">
        <v>548</v>
      </c>
      <c r="C67" s="14" t="s">
        <v>148</v>
      </c>
      <c r="D67" s="14">
        <v>1</v>
      </c>
      <c r="E67" s="14"/>
      <c r="F67" s="33">
        <f t="shared" si="1"/>
        <v>0</v>
      </c>
      <c r="G67" s="14"/>
    </row>
    <row r="68" s="1" customFormat="1" ht="45" customHeight="1" spans="1:7">
      <c r="A68" s="14">
        <v>-409</v>
      </c>
      <c r="B68" s="21" t="s">
        <v>549</v>
      </c>
      <c r="C68" s="14" t="s">
        <v>148</v>
      </c>
      <c r="D68" s="14">
        <v>1</v>
      </c>
      <c r="E68" s="32"/>
      <c r="F68" s="33">
        <f t="shared" si="1"/>
        <v>0</v>
      </c>
      <c r="G68" s="14"/>
    </row>
    <row r="69" s="1" customFormat="1" ht="18" customHeight="1" spans="1:7">
      <c r="A69" s="79">
        <v>-410</v>
      </c>
      <c r="B69" s="21" t="s">
        <v>550</v>
      </c>
      <c r="C69" s="14" t="s">
        <v>148</v>
      </c>
      <c r="D69" s="14">
        <v>1</v>
      </c>
      <c r="E69" s="32"/>
      <c r="F69" s="33">
        <f t="shared" si="1"/>
        <v>0</v>
      </c>
      <c r="G69" s="14"/>
    </row>
    <row r="70" s="1" customFormat="1" ht="18" customHeight="1" spans="1:7">
      <c r="A70" s="83"/>
      <c r="B70" s="21" t="s">
        <v>551</v>
      </c>
      <c r="C70" s="14" t="s">
        <v>148</v>
      </c>
      <c r="D70" s="14">
        <v>1</v>
      </c>
      <c r="E70" s="32"/>
      <c r="F70" s="33">
        <f t="shared" si="1"/>
        <v>0</v>
      </c>
      <c r="G70" s="14"/>
    </row>
    <row r="71" s="1" customFormat="1" ht="18" customHeight="1" spans="1:7">
      <c r="A71" s="14">
        <v>-411</v>
      </c>
      <c r="B71" s="21" t="s">
        <v>552</v>
      </c>
      <c r="C71" s="14" t="s">
        <v>148</v>
      </c>
      <c r="D71" s="14">
        <v>2</v>
      </c>
      <c r="E71" s="32"/>
      <c r="F71" s="33">
        <f t="shared" si="1"/>
        <v>0</v>
      </c>
      <c r="G71" s="14"/>
    </row>
    <row r="72" s="1" customFormat="1" ht="34.5" customHeight="1" spans="1:7">
      <c r="A72" s="14">
        <v>-412</v>
      </c>
      <c r="B72" s="21" t="s">
        <v>553</v>
      </c>
      <c r="C72" s="14" t="s">
        <v>148</v>
      </c>
      <c r="D72" s="14">
        <v>1</v>
      </c>
      <c r="E72" s="32"/>
      <c r="F72" s="33">
        <f t="shared" si="1"/>
        <v>0</v>
      </c>
      <c r="G72" s="14"/>
    </row>
    <row r="73" s="1" customFormat="1" ht="24" customHeight="1" spans="1:7">
      <c r="A73" s="14">
        <v>-413</v>
      </c>
      <c r="B73" s="21" t="s">
        <v>554</v>
      </c>
      <c r="C73" s="14" t="s">
        <v>190</v>
      </c>
      <c r="D73" s="14">
        <v>2</v>
      </c>
      <c r="E73" s="14"/>
      <c r="F73" s="33">
        <f t="shared" si="1"/>
        <v>0</v>
      </c>
      <c r="G73" s="14"/>
    </row>
    <row r="74" s="1" customFormat="1" ht="34.5" customHeight="1" spans="1:7">
      <c r="A74" s="78" t="s">
        <v>555</v>
      </c>
      <c r="B74" s="140" t="s">
        <v>556</v>
      </c>
      <c r="C74" s="14"/>
      <c r="D74" s="14"/>
      <c r="E74" s="14"/>
      <c r="F74" s="33">
        <f t="shared" si="1"/>
        <v>0</v>
      </c>
      <c r="G74" s="14"/>
    </row>
    <row r="75" s="1" customFormat="1" ht="36" customHeight="1" spans="1:7">
      <c r="A75" s="79">
        <v>-501</v>
      </c>
      <c r="B75" s="141" t="s">
        <v>557</v>
      </c>
      <c r="C75" s="14" t="s">
        <v>148</v>
      </c>
      <c r="D75" s="14">
        <v>1</v>
      </c>
      <c r="E75" s="14"/>
      <c r="F75" s="33">
        <f t="shared" ref="F75:F106" si="2">E75*D75</f>
        <v>0</v>
      </c>
      <c r="G75" s="14"/>
    </row>
    <row r="76" s="1" customFormat="1" ht="18" customHeight="1" spans="1:7">
      <c r="A76" s="80"/>
      <c r="B76" s="142" t="s">
        <v>558</v>
      </c>
      <c r="C76" s="143" t="s">
        <v>221</v>
      </c>
      <c r="D76" s="14">
        <v>1</v>
      </c>
      <c r="E76" s="14"/>
      <c r="F76" s="33">
        <f t="shared" si="2"/>
        <v>0</v>
      </c>
      <c r="G76" s="14"/>
    </row>
    <row r="77" s="1" customFormat="1" ht="18" customHeight="1" spans="1:7">
      <c r="A77" s="80"/>
      <c r="B77" s="142" t="s">
        <v>559</v>
      </c>
      <c r="C77" s="143" t="s">
        <v>190</v>
      </c>
      <c r="D77" s="14">
        <v>2</v>
      </c>
      <c r="E77" s="14"/>
      <c r="F77" s="33">
        <f t="shared" si="2"/>
        <v>0</v>
      </c>
      <c r="G77" s="14"/>
    </row>
    <row r="78" s="1" customFormat="1" ht="18" customHeight="1" spans="1:7">
      <c r="A78" s="80"/>
      <c r="B78" s="142" t="s">
        <v>560</v>
      </c>
      <c r="C78" s="143" t="s">
        <v>116</v>
      </c>
      <c r="D78" s="14">
        <v>5</v>
      </c>
      <c r="E78" s="14"/>
      <c r="F78" s="33">
        <f t="shared" si="2"/>
        <v>0</v>
      </c>
      <c r="G78" s="14"/>
    </row>
    <row r="79" s="1" customFormat="1" ht="18" customHeight="1" spans="1:7">
      <c r="A79" s="83"/>
      <c r="B79" s="142" t="s">
        <v>561</v>
      </c>
      <c r="C79" s="143" t="s">
        <v>190</v>
      </c>
      <c r="D79" s="14">
        <v>1</v>
      </c>
      <c r="E79" s="14"/>
      <c r="F79" s="33">
        <f t="shared" si="2"/>
        <v>0</v>
      </c>
      <c r="G79" s="14"/>
    </row>
    <row r="80" s="1" customFormat="1" ht="45" customHeight="1" spans="1:7">
      <c r="A80" s="79">
        <v>-502</v>
      </c>
      <c r="B80" s="118" t="s">
        <v>562</v>
      </c>
      <c r="C80" s="14" t="s">
        <v>148</v>
      </c>
      <c r="D80" s="14">
        <v>1</v>
      </c>
      <c r="E80" s="14"/>
      <c r="F80" s="33">
        <f t="shared" si="2"/>
        <v>0</v>
      </c>
      <c r="G80" s="14"/>
    </row>
    <row r="81" s="1" customFormat="1" ht="18" customHeight="1" spans="1:7">
      <c r="A81" s="80"/>
      <c r="B81" s="142" t="s">
        <v>558</v>
      </c>
      <c r="C81" s="143" t="s">
        <v>221</v>
      </c>
      <c r="D81" s="14">
        <v>1</v>
      </c>
      <c r="E81" s="14"/>
      <c r="F81" s="33">
        <f t="shared" si="2"/>
        <v>0</v>
      </c>
      <c r="G81" s="14"/>
    </row>
    <row r="82" s="1" customFormat="1" ht="18" customHeight="1" spans="1:7">
      <c r="A82" s="80"/>
      <c r="B82" s="142" t="s">
        <v>560</v>
      </c>
      <c r="C82" s="143" t="s">
        <v>116</v>
      </c>
      <c r="D82" s="14">
        <v>5</v>
      </c>
      <c r="E82" s="14"/>
      <c r="F82" s="33">
        <f t="shared" si="2"/>
        <v>0</v>
      </c>
      <c r="G82" s="14"/>
    </row>
    <row r="83" s="1" customFormat="1" ht="18" customHeight="1" spans="1:7">
      <c r="A83" s="80"/>
      <c r="B83" s="142" t="s">
        <v>559</v>
      </c>
      <c r="C83" s="143" t="s">
        <v>190</v>
      </c>
      <c r="D83" s="14">
        <v>2</v>
      </c>
      <c r="E83" s="14"/>
      <c r="F83" s="33">
        <f t="shared" si="2"/>
        <v>0</v>
      </c>
      <c r="G83" s="14"/>
    </row>
    <row r="84" s="1" customFormat="1" ht="18" customHeight="1" spans="1:7">
      <c r="A84" s="83"/>
      <c r="B84" s="142" t="s">
        <v>561</v>
      </c>
      <c r="C84" s="143" t="s">
        <v>190</v>
      </c>
      <c r="D84" s="14">
        <v>1</v>
      </c>
      <c r="E84" s="14"/>
      <c r="F84" s="33">
        <f t="shared" si="2"/>
        <v>0</v>
      </c>
      <c r="G84" s="14"/>
    </row>
    <row r="85" s="1" customFormat="1" ht="34.5" customHeight="1" spans="1:7">
      <c r="A85" s="79">
        <v>-503</v>
      </c>
      <c r="B85" s="24" t="s">
        <v>563</v>
      </c>
      <c r="C85" s="14" t="s">
        <v>148</v>
      </c>
      <c r="D85" s="14">
        <v>1</v>
      </c>
      <c r="E85" s="14"/>
      <c r="F85" s="33">
        <f t="shared" si="2"/>
        <v>0</v>
      </c>
      <c r="G85" s="14"/>
    </row>
    <row r="86" s="1" customFormat="1" ht="23.1" customHeight="1" spans="1:7">
      <c r="A86" s="80"/>
      <c r="B86" s="24" t="s">
        <v>564</v>
      </c>
      <c r="C86" s="14" t="s">
        <v>85</v>
      </c>
      <c r="D86" s="14">
        <v>1</v>
      </c>
      <c r="E86" s="14"/>
      <c r="F86" s="33">
        <f t="shared" si="2"/>
        <v>0</v>
      </c>
      <c r="G86" s="14"/>
    </row>
    <row r="87" s="1" customFormat="1" ht="37.5" customHeight="1" spans="1:7">
      <c r="A87" s="79">
        <v>-504</v>
      </c>
      <c r="B87" s="21" t="s">
        <v>565</v>
      </c>
      <c r="C87" s="14" t="s">
        <v>148</v>
      </c>
      <c r="D87" s="14">
        <v>1</v>
      </c>
      <c r="E87" s="14"/>
      <c r="F87" s="33">
        <f t="shared" si="2"/>
        <v>0</v>
      </c>
      <c r="G87" s="14"/>
    </row>
    <row r="88" s="1" customFormat="1" ht="18" customHeight="1" spans="1:7">
      <c r="A88" s="80"/>
      <c r="B88" s="142" t="s">
        <v>558</v>
      </c>
      <c r="C88" s="143" t="s">
        <v>221</v>
      </c>
      <c r="D88" s="14">
        <v>1</v>
      </c>
      <c r="E88" s="14"/>
      <c r="F88" s="33">
        <f t="shared" si="2"/>
        <v>0</v>
      </c>
      <c r="G88" s="14"/>
    </row>
    <row r="89" s="1" customFormat="1" ht="18" customHeight="1" spans="1:7">
      <c r="A89" s="80"/>
      <c r="B89" s="142" t="s">
        <v>560</v>
      </c>
      <c r="C89" s="143" t="s">
        <v>116</v>
      </c>
      <c r="D89" s="14">
        <v>5</v>
      </c>
      <c r="E89" s="14"/>
      <c r="F89" s="33">
        <f t="shared" si="2"/>
        <v>0</v>
      </c>
      <c r="G89" s="14"/>
    </row>
    <row r="90" s="1" customFormat="1" ht="18" customHeight="1" spans="1:7">
      <c r="A90" s="80"/>
      <c r="B90" s="142" t="s">
        <v>559</v>
      </c>
      <c r="C90" s="143" t="s">
        <v>190</v>
      </c>
      <c r="D90" s="14">
        <v>2</v>
      </c>
      <c r="E90" s="14"/>
      <c r="F90" s="33">
        <f t="shared" si="2"/>
        <v>0</v>
      </c>
      <c r="G90" s="14"/>
    </row>
    <row r="91" s="1" customFormat="1" ht="18" customHeight="1" spans="1:7">
      <c r="A91" s="83"/>
      <c r="B91" s="142" t="s">
        <v>561</v>
      </c>
      <c r="C91" s="143" t="s">
        <v>190</v>
      </c>
      <c r="D91" s="14">
        <v>1</v>
      </c>
      <c r="E91" s="14"/>
      <c r="F91" s="33">
        <f t="shared" si="2"/>
        <v>0</v>
      </c>
      <c r="G91" s="14"/>
    </row>
    <row r="92" s="1" customFormat="1" ht="45" customHeight="1" spans="1:7">
      <c r="A92" s="79">
        <v>-505</v>
      </c>
      <c r="B92" s="21" t="s">
        <v>566</v>
      </c>
      <c r="C92" s="14" t="s">
        <v>148</v>
      </c>
      <c r="D92" s="14">
        <v>1</v>
      </c>
      <c r="E92" s="14"/>
      <c r="F92" s="33">
        <f t="shared" si="2"/>
        <v>0</v>
      </c>
      <c r="G92" s="14"/>
    </row>
    <row r="93" s="1" customFormat="1" ht="18" customHeight="1" spans="1:7">
      <c r="A93" s="80"/>
      <c r="B93" s="142" t="s">
        <v>558</v>
      </c>
      <c r="C93" s="143" t="s">
        <v>221</v>
      </c>
      <c r="D93" s="14">
        <v>1</v>
      </c>
      <c r="E93" s="14"/>
      <c r="F93" s="33">
        <f t="shared" si="2"/>
        <v>0</v>
      </c>
      <c r="G93" s="14"/>
    </row>
    <row r="94" s="1" customFormat="1" ht="18" customHeight="1" spans="1:7">
      <c r="A94" s="80"/>
      <c r="B94" s="142" t="s">
        <v>560</v>
      </c>
      <c r="C94" s="143" t="s">
        <v>116</v>
      </c>
      <c r="D94" s="14">
        <v>5</v>
      </c>
      <c r="E94" s="14"/>
      <c r="F94" s="33">
        <f t="shared" si="2"/>
        <v>0</v>
      </c>
      <c r="G94" s="14"/>
    </row>
    <row r="95" s="1" customFormat="1" ht="18" customHeight="1" spans="1:7">
      <c r="A95" s="80"/>
      <c r="B95" s="142" t="s">
        <v>559</v>
      </c>
      <c r="C95" s="143" t="s">
        <v>190</v>
      </c>
      <c r="D95" s="14">
        <v>2</v>
      </c>
      <c r="E95" s="14"/>
      <c r="F95" s="33">
        <f t="shared" si="2"/>
        <v>0</v>
      </c>
      <c r="G95" s="14"/>
    </row>
    <row r="96" s="1" customFormat="1" ht="18" customHeight="1" spans="1:7">
      <c r="A96" s="83"/>
      <c r="B96" s="142" t="s">
        <v>561</v>
      </c>
      <c r="C96" s="143" t="s">
        <v>190</v>
      </c>
      <c r="D96" s="14">
        <v>1</v>
      </c>
      <c r="E96" s="14"/>
      <c r="F96" s="33">
        <f t="shared" si="2"/>
        <v>0</v>
      </c>
      <c r="G96" s="14"/>
    </row>
    <row r="97" s="1" customFormat="1" ht="42" customHeight="1" spans="1:7">
      <c r="A97" s="79">
        <v>-506</v>
      </c>
      <c r="B97" s="21" t="s">
        <v>567</v>
      </c>
      <c r="C97" s="14" t="s">
        <v>148</v>
      </c>
      <c r="D97" s="14">
        <v>1</v>
      </c>
      <c r="E97" s="14"/>
      <c r="F97" s="33">
        <f t="shared" si="2"/>
        <v>0</v>
      </c>
      <c r="G97" s="14"/>
    </row>
    <row r="98" s="2" customFormat="1" ht="18" customHeight="1" spans="1:7">
      <c r="A98" s="84"/>
      <c r="B98" s="119" t="s">
        <v>558</v>
      </c>
      <c r="C98" s="30" t="s">
        <v>221</v>
      </c>
      <c r="D98" s="32">
        <v>1</v>
      </c>
      <c r="E98" s="32"/>
      <c r="F98" s="33">
        <f t="shared" si="2"/>
        <v>0</v>
      </c>
      <c r="G98" s="32"/>
    </row>
    <row r="99" s="2" customFormat="1" ht="18" customHeight="1" spans="1:7">
      <c r="A99" s="84"/>
      <c r="B99" s="142" t="s">
        <v>560</v>
      </c>
      <c r="C99" s="143" t="s">
        <v>116</v>
      </c>
      <c r="D99" s="14">
        <v>5</v>
      </c>
      <c r="E99" s="14"/>
      <c r="F99" s="33">
        <f t="shared" si="2"/>
        <v>0</v>
      </c>
      <c r="G99" s="32"/>
    </row>
    <row r="100" s="2" customFormat="1" ht="18" customHeight="1" spans="1:7">
      <c r="A100" s="84"/>
      <c r="B100" s="119" t="s">
        <v>559</v>
      </c>
      <c r="C100" s="30" t="s">
        <v>190</v>
      </c>
      <c r="D100" s="32">
        <v>2</v>
      </c>
      <c r="E100" s="32"/>
      <c r="F100" s="33">
        <f t="shared" si="2"/>
        <v>0</v>
      </c>
      <c r="G100" s="32"/>
    </row>
    <row r="101" s="2" customFormat="1" ht="18" customHeight="1" spans="1:7">
      <c r="A101" s="144"/>
      <c r="B101" s="119" t="s">
        <v>561</v>
      </c>
      <c r="C101" s="30" t="s">
        <v>190</v>
      </c>
      <c r="D101" s="32">
        <v>1</v>
      </c>
      <c r="E101" s="32"/>
      <c r="F101" s="33">
        <f t="shared" si="2"/>
        <v>0</v>
      </c>
      <c r="G101" s="32"/>
    </row>
    <row r="102" s="2" customFormat="1" ht="34.5" customHeight="1" spans="1:7">
      <c r="A102" s="51">
        <v>-507</v>
      </c>
      <c r="B102" s="24" t="s">
        <v>568</v>
      </c>
      <c r="C102" s="32" t="s">
        <v>148</v>
      </c>
      <c r="D102" s="32">
        <v>1</v>
      </c>
      <c r="E102" s="32"/>
      <c r="F102" s="33">
        <f t="shared" si="2"/>
        <v>0</v>
      </c>
      <c r="G102" s="32"/>
    </row>
    <row r="103" s="2" customFormat="1" ht="18" customHeight="1" spans="1:7">
      <c r="A103" s="84"/>
      <c r="B103" s="119" t="s">
        <v>558</v>
      </c>
      <c r="C103" s="30" t="s">
        <v>221</v>
      </c>
      <c r="D103" s="32">
        <v>1</v>
      </c>
      <c r="E103" s="32"/>
      <c r="F103" s="33">
        <f t="shared" si="2"/>
        <v>0</v>
      </c>
      <c r="G103" s="32"/>
    </row>
    <row r="104" s="2" customFormat="1" ht="18" customHeight="1" spans="1:7">
      <c r="A104" s="84"/>
      <c r="B104" s="142" t="s">
        <v>560</v>
      </c>
      <c r="C104" s="143" t="s">
        <v>116</v>
      </c>
      <c r="D104" s="14">
        <v>5</v>
      </c>
      <c r="E104" s="14"/>
      <c r="F104" s="33">
        <f t="shared" si="2"/>
        <v>0</v>
      </c>
      <c r="G104" s="32"/>
    </row>
    <row r="105" s="2" customFormat="1" ht="18" customHeight="1" spans="1:7">
      <c r="A105" s="84"/>
      <c r="B105" s="119" t="s">
        <v>559</v>
      </c>
      <c r="C105" s="30" t="s">
        <v>190</v>
      </c>
      <c r="D105" s="32">
        <v>2</v>
      </c>
      <c r="E105" s="32"/>
      <c r="F105" s="33">
        <f t="shared" si="2"/>
        <v>0</v>
      </c>
      <c r="G105" s="32"/>
    </row>
    <row r="106" s="2" customFormat="1" ht="18" customHeight="1" spans="1:7">
      <c r="A106" s="144"/>
      <c r="B106" s="119" t="s">
        <v>561</v>
      </c>
      <c r="C106" s="30" t="s">
        <v>190</v>
      </c>
      <c r="D106" s="32">
        <v>1</v>
      </c>
      <c r="E106" s="32"/>
      <c r="F106" s="33">
        <f t="shared" si="2"/>
        <v>0</v>
      </c>
      <c r="G106" s="32"/>
    </row>
    <row r="107" s="2" customFormat="1" ht="34.5" customHeight="1" spans="1:7">
      <c r="A107" s="144">
        <v>-508</v>
      </c>
      <c r="B107" s="119" t="s">
        <v>569</v>
      </c>
      <c r="C107" s="32" t="s">
        <v>148</v>
      </c>
      <c r="D107" s="32">
        <v>1</v>
      </c>
      <c r="E107" s="32"/>
      <c r="F107" s="33">
        <f t="shared" ref="F107" si="3">E107*D107</f>
        <v>0</v>
      </c>
      <c r="G107" s="32"/>
    </row>
    <row r="108" s="2" customFormat="1" ht="34.5" customHeight="1" spans="1:7">
      <c r="A108" s="145" t="s">
        <v>570</v>
      </c>
      <c r="B108" s="146" t="s">
        <v>571</v>
      </c>
      <c r="C108" s="32"/>
      <c r="D108" s="32"/>
      <c r="E108" s="32"/>
      <c r="F108" s="33"/>
      <c r="G108" s="32"/>
    </row>
    <row r="109" s="2" customFormat="1" ht="36" customHeight="1" spans="1:7">
      <c r="A109" s="32">
        <v>-601</v>
      </c>
      <c r="B109" s="24" t="s">
        <v>572</v>
      </c>
      <c r="C109" s="32" t="s">
        <v>190</v>
      </c>
      <c r="D109" s="32">
        <v>2</v>
      </c>
      <c r="E109" s="32"/>
      <c r="F109" s="33">
        <f t="shared" ref="F109:F116" si="4">E109*D109</f>
        <v>0</v>
      </c>
      <c r="G109" s="32"/>
    </row>
    <row r="110" s="2" customFormat="1" ht="34.5" customHeight="1" spans="1:7">
      <c r="A110" s="32">
        <v>-602</v>
      </c>
      <c r="B110" s="24" t="s">
        <v>573</v>
      </c>
      <c r="C110" s="32" t="s">
        <v>190</v>
      </c>
      <c r="D110" s="32">
        <v>2</v>
      </c>
      <c r="E110" s="32"/>
      <c r="F110" s="33">
        <f t="shared" si="4"/>
        <v>0</v>
      </c>
      <c r="G110" s="32"/>
    </row>
    <row r="111" s="2" customFormat="1" ht="34.5" customHeight="1" spans="1:7">
      <c r="A111" s="32">
        <v>-603</v>
      </c>
      <c r="B111" s="24" t="s">
        <v>574</v>
      </c>
      <c r="C111" s="32" t="s">
        <v>190</v>
      </c>
      <c r="D111" s="32">
        <v>1</v>
      </c>
      <c r="E111" s="32"/>
      <c r="F111" s="33">
        <f t="shared" si="4"/>
        <v>0</v>
      </c>
      <c r="G111" s="32"/>
    </row>
    <row r="112" s="2" customFormat="1" ht="34.5" customHeight="1" spans="1:7">
      <c r="A112" s="32">
        <v>-604</v>
      </c>
      <c r="B112" s="24" t="s">
        <v>575</v>
      </c>
      <c r="C112" s="32" t="s">
        <v>190</v>
      </c>
      <c r="D112" s="32">
        <v>1</v>
      </c>
      <c r="E112" s="32"/>
      <c r="F112" s="33">
        <f t="shared" si="4"/>
        <v>0</v>
      </c>
      <c r="G112" s="32"/>
    </row>
    <row r="113" s="2" customFormat="1" ht="34.5" customHeight="1" spans="1:7">
      <c r="A113" s="32">
        <v>-605</v>
      </c>
      <c r="B113" s="24" t="s">
        <v>576</v>
      </c>
      <c r="C113" s="32" t="s">
        <v>190</v>
      </c>
      <c r="D113" s="32">
        <v>2</v>
      </c>
      <c r="E113" s="32"/>
      <c r="F113" s="33">
        <f t="shared" si="4"/>
        <v>0</v>
      </c>
      <c r="G113" s="32"/>
    </row>
    <row r="114" s="2" customFormat="1" ht="34.5" customHeight="1" spans="1:7">
      <c r="A114" s="32">
        <v>-606</v>
      </c>
      <c r="B114" s="24" t="s">
        <v>577</v>
      </c>
      <c r="C114" s="32" t="s">
        <v>190</v>
      </c>
      <c r="D114" s="32">
        <v>2</v>
      </c>
      <c r="E114" s="32"/>
      <c r="F114" s="33">
        <f t="shared" si="4"/>
        <v>0</v>
      </c>
      <c r="G114" s="32"/>
    </row>
    <row r="115" s="2" customFormat="1" ht="34.5" customHeight="1" spans="1:7">
      <c r="A115" s="32">
        <v>-607</v>
      </c>
      <c r="B115" s="24" t="s">
        <v>578</v>
      </c>
      <c r="C115" s="32" t="s">
        <v>190</v>
      </c>
      <c r="D115" s="32">
        <v>2</v>
      </c>
      <c r="E115" s="32"/>
      <c r="F115" s="33">
        <f t="shared" si="4"/>
        <v>0</v>
      </c>
      <c r="G115" s="32"/>
    </row>
    <row r="116" s="2" customFormat="1" ht="34.5" customHeight="1" spans="1:7">
      <c r="A116" s="32">
        <v>-608</v>
      </c>
      <c r="B116" s="24" t="s">
        <v>579</v>
      </c>
      <c r="C116" s="32" t="s">
        <v>190</v>
      </c>
      <c r="D116" s="32">
        <v>5</v>
      </c>
      <c r="E116" s="32"/>
      <c r="F116" s="33">
        <f t="shared" si="4"/>
        <v>0</v>
      </c>
      <c r="G116" s="32"/>
    </row>
    <row r="117" s="2" customFormat="1" ht="44.1" customHeight="1" spans="1:7">
      <c r="A117" s="145" t="s">
        <v>580</v>
      </c>
      <c r="B117" s="23" t="s">
        <v>581</v>
      </c>
      <c r="C117" s="32"/>
      <c r="D117" s="32"/>
      <c r="E117" s="32"/>
      <c r="F117" s="33"/>
      <c r="G117" s="32"/>
    </row>
    <row r="118" s="2" customFormat="1" ht="18" customHeight="1" spans="1:7">
      <c r="A118" s="25">
        <v>-701</v>
      </c>
      <c r="B118" s="24" t="s">
        <v>582</v>
      </c>
      <c r="C118" s="32" t="s">
        <v>150</v>
      </c>
      <c r="D118" s="32">
        <v>21.8</v>
      </c>
      <c r="E118" s="32"/>
      <c r="F118" s="33">
        <f t="shared" ref="F118:F158" si="5">E118*D118</f>
        <v>0</v>
      </c>
      <c r="G118" s="32"/>
    </row>
    <row r="119" s="2" customFormat="1" ht="18" customHeight="1" spans="1:7">
      <c r="A119" s="25">
        <v>-702</v>
      </c>
      <c r="B119" s="24" t="s">
        <v>583</v>
      </c>
      <c r="C119" s="32" t="s">
        <v>150</v>
      </c>
      <c r="D119" s="32">
        <v>43.59</v>
      </c>
      <c r="E119" s="32"/>
      <c r="F119" s="33">
        <f t="shared" si="5"/>
        <v>0</v>
      </c>
      <c r="G119" s="32"/>
    </row>
    <row r="120" s="2" customFormat="1" ht="18" customHeight="1" spans="1:7">
      <c r="A120" s="25">
        <v>-703</v>
      </c>
      <c r="B120" s="24" t="s">
        <v>584</v>
      </c>
      <c r="C120" s="32" t="s">
        <v>150</v>
      </c>
      <c r="D120" s="32">
        <v>21.8</v>
      </c>
      <c r="E120" s="32"/>
      <c r="F120" s="33">
        <f t="shared" si="5"/>
        <v>0</v>
      </c>
      <c r="G120" s="32"/>
    </row>
    <row r="121" s="2" customFormat="1" ht="18" customHeight="1" spans="1:7">
      <c r="A121" s="25">
        <v>-704</v>
      </c>
      <c r="B121" s="118" t="s">
        <v>585</v>
      </c>
      <c r="C121" s="32" t="s">
        <v>150</v>
      </c>
      <c r="D121" s="32">
        <v>32.69</v>
      </c>
      <c r="E121" s="32"/>
      <c r="F121" s="33">
        <f t="shared" si="5"/>
        <v>0</v>
      </c>
      <c r="G121" s="32"/>
    </row>
    <row r="122" s="2" customFormat="1" ht="18" customHeight="1" spans="1:7">
      <c r="A122" s="25">
        <v>-705</v>
      </c>
      <c r="B122" s="24" t="s">
        <v>586</v>
      </c>
      <c r="C122" s="32" t="s">
        <v>150</v>
      </c>
      <c r="D122" s="32">
        <v>7.4</v>
      </c>
      <c r="E122" s="32"/>
      <c r="F122" s="33">
        <f t="shared" si="5"/>
        <v>0</v>
      </c>
      <c r="G122" s="32"/>
    </row>
    <row r="123" s="2" customFormat="1" ht="18" customHeight="1" spans="1:7">
      <c r="A123" s="25">
        <v>-706</v>
      </c>
      <c r="B123" s="24" t="s">
        <v>587</v>
      </c>
      <c r="C123" s="32" t="s">
        <v>150</v>
      </c>
      <c r="D123" s="32">
        <v>2.87</v>
      </c>
      <c r="E123" s="32"/>
      <c r="F123" s="33">
        <f t="shared" si="5"/>
        <v>0</v>
      </c>
      <c r="G123" s="32"/>
    </row>
    <row r="124" s="2" customFormat="1" ht="18" customHeight="1" spans="1:7">
      <c r="A124" s="25">
        <v>-707</v>
      </c>
      <c r="B124" s="24" t="s">
        <v>588</v>
      </c>
      <c r="C124" s="32" t="s">
        <v>150</v>
      </c>
      <c r="D124" s="32">
        <v>48.82</v>
      </c>
      <c r="E124" s="32"/>
      <c r="F124" s="33">
        <f t="shared" si="5"/>
        <v>0</v>
      </c>
      <c r="G124" s="32"/>
    </row>
    <row r="125" s="2" customFormat="1" ht="18" customHeight="1" spans="1:7">
      <c r="A125" s="25">
        <v>-708</v>
      </c>
      <c r="B125" s="24" t="s">
        <v>589</v>
      </c>
      <c r="C125" s="32" t="s">
        <v>150</v>
      </c>
      <c r="D125" s="32">
        <v>13.97</v>
      </c>
      <c r="E125" s="32"/>
      <c r="F125" s="33">
        <f t="shared" si="5"/>
        <v>0</v>
      </c>
      <c r="G125" s="32"/>
    </row>
    <row r="126" s="2" customFormat="1" ht="18" customHeight="1" spans="1:7">
      <c r="A126" s="25">
        <v>-709</v>
      </c>
      <c r="B126" s="24" t="s">
        <v>590</v>
      </c>
      <c r="C126" s="32" t="s">
        <v>150</v>
      </c>
      <c r="D126" s="32">
        <v>264.59</v>
      </c>
      <c r="E126" s="32"/>
      <c r="F126" s="33">
        <f t="shared" si="5"/>
        <v>0</v>
      </c>
      <c r="G126" s="32"/>
    </row>
    <row r="127" s="2" customFormat="1" ht="18" customHeight="1" spans="1:7">
      <c r="A127" s="25">
        <v>-710</v>
      </c>
      <c r="B127" s="24" t="s">
        <v>591</v>
      </c>
      <c r="C127" s="32" t="s">
        <v>150</v>
      </c>
      <c r="D127" s="32">
        <v>264.59</v>
      </c>
      <c r="E127" s="32"/>
      <c r="F127" s="33">
        <f t="shared" si="5"/>
        <v>0</v>
      </c>
      <c r="G127" s="32"/>
    </row>
    <row r="128" s="2" customFormat="1" ht="18" customHeight="1" spans="1:7">
      <c r="A128" s="25">
        <v>-711</v>
      </c>
      <c r="B128" s="24" t="s">
        <v>592</v>
      </c>
      <c r="C128" s="32" t="s">
        <v>150</v>
      </c>
      <c r="D128" s="32">
        <v>529.18</v>
      </c>
      <c r="E128" s="32"/>
      <c r="F128" s="33">
        <f t="shared" si="5"/>
        <v>0</v>
      </c>
      <c r="G128" s="32"/>
    </row>
    <row r="129" s="2" customFormat="1" ht="18" customHeight="1" spans="1:7">
      <c r="A129" s="25">
        <v>-712</v>
      </c>
      <c r="B129" s="24" t="s">
        <v>593</v>
      </c>
      <c r="C129" s="32" t="s">
        <v>150</v>
      </c>
      <c r="D129" s="32">
        <v>529.18</v>
      </c>
      <c r="E129" s="32"/>
      <c r="F129" s="33">
        <f t="shared" si="5"/>
        <v>0</v>
      </c>
      <c r="G129" s="32"/>
    </row>
    <row r="130" s="2" customFormat="1" ht="18" customHeight="1" spans="1:7">
      <c r="A130" s="25">
        <v>-713</v>
      </c>
      <c r="B130" s="24" t="s">
        <v>594</v>
      </c>
      <c r="C130" s="32" t="s">
        <v>150</v>
      </c>
      <c r="D130" s="147">
        <v>493.9</v>
      </c>
      <c r="E130" s="148"/>
      <c r="F130" s="33">
        <f t="shared" si="5"/>
        <v>0</v>
      </c>
      <c r="G130" s="32"/>
    </row>
    <row r="131" s="2" customFormat="1" ht="18" customHeight="1" spans="1:7">
      <c r="A131" s="25">
        <v>-714</v>
      </c>
      <c r="B131" s="24" t="s">
        <v>595</v>
      </c>
      <c r="C131" s="32" t="s">
        <v>150</v>
      </c>
      <c r="D131" s="147">
        <v>493.9</v>
      </c>
      <c r="E131" s="148"/>
      <c r="F131" s="33">
        <f t="shared" si="5"/>
        <v>0</v>
      </c>
      <c r="G131" s="32"/>
    </row>
    <row r="132" s="2" customFormat="1" ht="18" customHeight="1" spans="1:7">
      <c r="A132" s="25">
        <v>-715</v>
      </c>
      <c r="B132" s="24" t="s">
        <v>596</v>
      </c>
      <c r="C132" s="32" t="s">
        <v>150</v>
      </c>
      <c r="D132" s="147">
        <v>1</v>
      </c>
      <c r="E132" s="148"/>
      <c r="F132" s="33">
        <f t="shared" si="5"/>
        <v>0</v>
      </c>
      <c r="G132" s="32"/>
    </row>
    <row r="133" s="2" customFormat="1" ht="18" customHeight="1" spans="1:7">
      <c r="A133" s="25">
        <v>-716</v>
      </c>
      <c r="B133" s="24" t="s">
        <v>597</v>
      </c>
      <c r="C133" s="32" t="s">
        <v>214</v>
      </c>
      <c r="D133" s="32">
        <v>3</v>
      </c>
      <c r="E133" s="32"/>
      <c r="F133" s="33">
        <f t="shared" si="5"/>
        <v>0</v>
      </c>
      <c r="G133" s="32"/>
    </row>
    <row r="134" s="2" customFormat="1" ht="18" customHeight="1" spans="1:7">
      <c r="A134" s="25">
        <v>-717</v>
      </c>
      <c r="B134" s="24" t="s">
        <v>598</v>
      </c>
      <c r="C134" s="32" t="s">
        <v>150</v>
      </c>
      <c r="D134" s="32">
        <v>50</v>
      </c>
      <c r="E134" s="32"/>
      <c r="F134" s="33">
        <f t="shared" si="5"/>
        <v>0</v>
      </c>
      <c r="G134" s="32"/>
    </row>
    <row r="135" s="2" customFormat="1" ht="18" customHeight="1" spans="1:7">
      <c r="A135" s="25">
        <v>-718</v>
      </c>
      <c r="B135" s="24" t="s">
        <v>599</v>
      </c>
      <c r="C135" s="32" t="s">
        <v>150</v>
      </c>
      <c r="D135" s="32">
        <v>100</v>
      </c>
      <c r="E135" s="32"/>
      <c r="F135" s="33">
        <f t="shared" si="5"/>
        <v>0</v>
      </c>
      <c r="G135" s="32"/>
    </row>
    <row r="136" s="2" customFormat="1" ht="45" customHeight="1" spans="1:7">
      <c r="A136" s="25">
        <v>-719</v>
      </c>
      <c r="B136" s="62" t="s">
        <v>600</v>
      </c>
      <c r="C136" s="32" t="s">
        <v>85</v>
      </c>
      <c r="D136" s="32">
        <v>1</v>
      </c>
      <c r="E136" s="32"/>
      <c r="F136" s="33">
        <f t="shared" si="5"/>
        <v>0</v>
      </c>
      <c r="G136" s="32"/>
    </row>
    <row r="137" s="2" customFormat="1" ht="45" customHeight="1" spans="1:7">
      <c r="A137" s="145" t="s">
        <v>601</v>
      </c>
      <c r="B137" s="23" t="s">
        <v>602</v>
      </c>
      <c r="C137" s="32"/>
      <c r="D137" s="32"/>
      <c r="E137" s="32"/>
      <c r="F137" s="33">
        <f t="shared" si="5"/>
        <v>0</v>
      </c>
      <c r="G137" s="32"/>
    </row>
    <row r="138" s="2" customFormat="1" ht="33" customHeight="1" spans="1:7">
      <c r="A138" s="32">
        <v>-801</v>
      </c>
      <c r="B138" s="24" t="s">
        <v>603</v>
      </c>
      <c r="C138" s="32" t="s">
        <v>190</v>
      </c>
      <c r="D138" s="32">
        <v>2</v>
      </c>
      <c r="E138" s="32"/>
      <c r="F138" s="33">
        <f t="shared" si="5"/>
        <v>0</v>
      </c>
      <c r="G138" s="32"/>
    </row>
    <row r="139" s="2" customFormat="1" ht="18" customHeight="1" spans="1:7">
      <c r="A139" s="32">
        <v>-802</v>
      </c>
      <c r="B139" s="24" t="s">
        <v>604</v>
      </c>
      <c r="C139" s="32" t="s">
        <v>190</v>
      </c>
      <c r="D139" s="32">
        <v>2</v>
      </c>
      <c r="E139" s="32"/>
      <c r="F139" s="33">
        <f t="shared" si="5"/>
        <v>0</v>
      </c>
      <c r="G139" s="32"/>
    </row>
    <row r="140" s="2" customFormat="1" ht="18" customHeight="1" spans="1:7">
      <c r="A140" s="32">
        <v>-803</v>
      </c>
      <c r="B140" s="24" t="s">
        <v>605</v>
      </c>
      <c r="C140" s="32" t="s">
        <v>190</v>
      </c>
      <c r="D140" s="32">
        <v>2</v>
      </c>
      <c r="E140" s="32"/>
      <c r="F140" s="33">
        <f t="shared" si="5"/>
        <v>0</v>
      </c>
      <c r="G140" s="32"/>
    </row>
    <row r="141" s="2" customFormat="1" ht="18" customHeight="1" spans="1:7">
      <c r="A141" s="32">
        <v>-804</v>
      </c>
      <c r="B141" s="24" t="s">
        <v>606</v>
      </c>
      <c r="C141" s="32" t="s">
        <v>190</v>
      </c>
      <c r="D141" s="32">
        <v>1</v>
      </c>
      <c r="E141" s="32"/>
      <c r="F141" s="33">
        <f t="shared" si="5"/>
        <v>0</v>
      </c>
      <c r="G141" s="32"/>
    </row>
    <row r="142" s="2" customFormat="1" ht="18" customHeight="1" spans="1:7">
      <c r="A142" s="32">
        <v>-805</v>
      </c>
      <c r="B142" s="24" t="s">
        <v>607</v>
      </c>
      <c r="C142" s="32" t="s">
        <v>190</v>
      </c>
      <c r="D142" s="32">
        <v>1</v>
      </c>
      <c r="E142" s="32"/>
      <c r="F142" s="33">
        <f t="shared" si="5"/>
        <v>0</v>
      </c>
      <c r="G142" s="32"/>
    </row>
    <row r="143" s="2" customFormat="1" ht="18" customHeight="1" spans="1:7">
      <c r="A143" s="32">
        <v>-806</v>
      </c>
      <c r="B143" s="24" t="s">
        <v>608</v>
      </c>
      <c r="C143" s="32" t="s">
        <v>190</v>
      </c>
      <c r="D143" s="32">
        <v>3</v>
      </c>
      <c r="E143" s="32"/>
      <c r="F143" s="33">
        <f t="shared" si="5"/>
        <v>0</v>
      </c>
      <c r="G143" s="32"/>
    </row>
    <row r="144" s="2" customFormat="1" ht="18" customHeight="1" spans="1:7">
      <c r="A144" s="32">
        <v>-807</v>
      </c>
      <c r="B144" s="24" t="s">
        <v>609</v>
      </c>
      <c r="C144" s="32" t="s">
        <v>190</v>
      </c>
      <c r="D144" s="32">
        <v>4</v>
      </c>
      <c r="E144" s="32"/>
      <c r="F144" s="33">
        <f t="shared" si="5"/>
        <v>0</v>
      </c>
      <c r="G144" s="32"/>
    </row>
    <row r="145" s="2" customFormat="1" ht="18" customHeight="1" spans="1:7">
      <c r="A145" s="32">
        <v>-808</v>
      </c>
      <c r="B145" s="24" t="s">
        <v>610</v>
      </c>
      <c r="C145" s="32" t="s">
        <v>190</v>
      </c>
      <c r="D145" s="32">
        <v>2</v>
      </c>
      <c r="E145" s="32"/>
      <c r="F145" s="33">
        <f t="shared" si="5"/>
        <v>0</v>
      </c>
      <c r="G145" s="32"/>
    </row>
    <row r="146" s="2" customFormat="1" ht="18" customHeight="1" spans="1:7">
      <c r="A146" s="51">
        <v>-809</v>
      </c>
      <c r="B146" s="24" t="s">
        <v>611</v>
      </c>
      <c r="C146" s="32"/>
      <c r="D146" s="32"/>
      <c r="E146" s="32"/>
      <c r="F146" s="33">
        <f t="shared" si="5"/>
        <v>0</v>
      </c>
      <c r="G146" s="32"/>
    </row>
    <row r="147" s="2" customFormat="1" ht="18" customHeight="1" spans="1:7">
      <c r="A147" s="84"/>
      <c r="B147" s="24" t="s">
        <v>612</v>
      </c>
      <c r="C147" s="32" t="s">
        <v>190</v>
      </c>
      <c r="D147" s="32">
        <v>2</v>
      </c>
      <c r="E147" s="32"/>
      <c r="F147" s="33">
        <f t="shared" si="5"/>
        <v>0</v>
      </c>
      <c r="G147" s="32"/>
    </row>
    <row r="148" s="2" customFormat="1" ht="18" customHeight="1" spans="1:7">
      <c r="A148" s="84"/>
      <c r="B148" s="24" t="s">
        <v>613</v>
      </c>
      <c r="C148" s="32" t="s">
        <v>190</v>
      </c>
      <c r="D148" s="32">
        <v>6</v>
      </c>
      <c r="E148" s="32"/>
      <c r="F148" s="33">
        <f t="shared" si="5"/>
        <v>0</v>
      </c>
      <c r="G148" s="32"/>
    </row>
    <row r="149" s="2" customFormat="1" ht="18" customHeight="1" spans="1:7">
      <c r="A149" s="84"/>
      <c r="B149" s="24" t="s">
        <v>614</v>
      </c>
      <c r="C149" s="32" t="s">
        <v>190</v>
      </c>
      <c r="D149" s="32">
        <v>3</v>
      </c>
      <c r="E149" s="32"/>
      <c r="F149" s="33">
        <f t="shared" si="5"/>
        <v>0</v>
      </c>
      <c r="G149" s="32"/>
    </row>
    <row r="150" s="2" customFormat="1" ht="18" customHeight="1" spans="1:7">
      <c r="A150" s="84"/>
      <c r="B150" s="24" t="s">
        <v>615</v>
      </c>
      <c r="C150" s="32" t="s">
        <v>190</v>
      </c>
      <c r="D150" s="32">
        <v>3</v>
      </c>
      <c r="E150" s="32"/>
      <c r="F150" s="33">
        <f t="shared" si="5"/>
        <v>0</v>
      </c>
      <c r="G150" s="32"/>
    </row>
    <row r="151" s="2" customFormat="1" ht="34.5" customHeight="1" spans="1:7">
      <c r="A151" s="84"/>
      <c r="B151" s="24" t="s">
        <v>616</v>
      </c>
      <c r="C151" s="32" t="s">
        <v>190</v>
      </c>
      <c r="D151" s="32">
        <v>1</v>
      </c>
      <c r="E151" s="32"/>
      <c r="F151" s="33">
        <f t="shared" si="5"/>
        <v>0</v>
      </c>
      <c r="G151" s="32"/>
    </row>
    <row r="152" s="2" customFormat="1" ht="18" customHeight="1" spans="1:7">
      <c r="A152" s="84"/>
      <c r="B152" s="24" t="s">
        <v>617</v>
      </c>
      <c r="C152" s="32" t="s">
        <v>190</v>
      </c>
      <c r="D152" s="32">
        <v>2</v>
      </c>
      <c r="E152" s="35"/>
      <c r="F152" s="33">
        <f t="shared" si="5"/>
        <v>0</v>
      </c>
      <c r="G152" s="32"/>
    </row>
    <row r="153" s="2" customFormat="1" ht="18" customHeight="1" spans="1:7">
      <c r="A153" s="84"/>
      <c r="B153" s="24" t="s">
        <v>618</v>
      </c>
      <c r="C153" s="32" t="s">
        <v>190</v>
      </c>
      <c r="D153" s="32">
        <v>2</v>
      </c>
      <c r="E153" s="35"/>
      <c r="F153" s="33">
        <f t="shared" si="5"/>
        <v>0</v>
      </c>
      <c r="G153" s="32"/>
    </row>
    <row r="154" s="2" customFormat="1" ht="18" customHeight="1" spans="1:7">
      <c r="A154" s="144"/>
      <c r="B154" s="24" t="s">
        <v>619</v>
      </c>
      <c r="C154" s="32" t="s">
        <v>190</v>
      </c>
      <c r="D154" s="32">
        <v>1</v>
      </c>
      <c r="E154" s="35"/>
      <c r="F154" s="33">
        <f t="shared" si="5"/>
        <v>0</v>
      </c>
      <c r="G154" s="32"/>
    </row>
    <row r="155" s="2" customFormat="1" ht="34.5" customHeight="1" spans="1:7">
      <c r="A155" s="32">
        <v>-810</v>
      </c>
      <c r="B155" s="24" t="s">
        <v>620</v>
      </c>
      <c r="C155" s="32" t="s">
        <v>190</v>
      </c>
      <c r="D155" s="32">
        <v>1</v>
      </c>
      <c r="E155" s="35"/>
      <c r="F155" s="33">
        <f t="shared" si="5"/>
        <v>0</v>
      </c>
      <c r="G155" s="32"/>
    </row>
    <row r="156" s="1" customFormat="1" ht="29.1" customHeight="1" spans="1:7">
      <c r="A156" s="149">
        <v>-811</v>
      </c>
      <c r="B156" s="53" t="s">
        <v>621</v>
      </c>
      <c r="C156" s="86" t="s">
        <v>85</v>
      </c>
      <c r="D156" s="86">
        <v>1</v>
      </c>
      <c r="E156" s="86"/>
      <c r="F156" s="132">
        <f t="shared" si="5"/>
        <v>0</v>
      </c>
      <c r="G156" s="14"/>
    </row>
    <row r="157" s="1" customFormat="1" ht="57" customHeight="1" spans="1:7">
      <c r="A157" s="149">
        <v>-812</v>
      </c>
      <c r="B157" s="92" t="s">
        <v>622</v>
      </c>
      <c r="C157" s="137" t="s">
        <v>623</v>
      </c>
      <c r="D157" s="137">
        <v>26</v>
      </c>
      <c r="E157" s="137"/>
      <c r="F157" s="132">
        <f t="shared" si="5"/>
        <v>0</v>
      </c>
      <c r="G157" s="14"/>
    </row>
    <row r="158" s="1" customFormat="1" ht="78" customHeight="1" spans="1:7">
      <c r="A158" s="41">
        <v>-813</v>
      </c>
      <c r="B158" s="53" t="s">
        <v>624</v>
      </c>
      <c r="C158" s="137" t="s">
        <v>85</v>
      </c>
      <c r="D158" s="137">
        <v>1</v>
      </c>
      <c r="E158" s="137"/>
      <c r="F158" s="132">
        <f t="shared" si="5"/>
        <v>0</v>
      </c>
      <c r="G158" s="14"/>
    </row>
    <row r="159" s="1" customFormat="1" ht="18" customHeight="1" spans="1:7">
      <c r="A159" s="78" t="s">
        <v>625</v>
      </c>
      <c r="B159" s="19" t="s">
        <v>626</v>
      </c>
      <c r="C159" s="14"/>
      <c r="D159" s="14"/>
      <c r="E159" s="14"/>
      <c r="F159" s="15"/>
      <c r="G159" s="14"/>
    </row>
    <row r="160" s="1" customFormat="1" ht="29.1" customHeight="1" spans="1:7">
      <c r="A160" s="14">
        <v>-901</v>
      </c>
      <c r="B160" s="21" t="s">
        <v>627</v>
      </c>
      <c r="C160" s="14" t="s">
        <v>138</v>
      </c>
      <c r="D160" s="14">
        <v>4</v>
      </c>
      <c r="E160" s="14"/>
      <c r="F160" s="15">
        <f t="shared" ref="F160:F196" si="6">E160*D160</f>
        <v>0</v>
      </c>
      <c r="G160" s="14"/>
    </row>
    <row r="161" s="1" customFormat="1" ht="32.1" customHeight="1" spans="1:7">
      <c r="A161" s="14">
        <v>-902</v>
      </c>
      <c r="B161" s="21" t="s">
        <v>628</v>
      </c>
      <c r="C161" s="14" t="s">
        <v>138</v>
      </c>
      <c r="D161" s="14">
        <v>4</v>
      </c>
      <c r="E161" s="14"/>
      <c r="F161" s="15">
        <f t="shared" si="6"/>
        <v>0</v>
      </c>
      <c r="G161" s="14"/>
    </row>
    <row r="162" s="1" customFormat="1" ht="34.5" customHeight="1" spans="1:7">
      <c r="A162" s="14">
        <v>-903</v>
      </c>
      <c r="B162" s="21" t="s">
        <v>629</v>
      </c>
      <c r="C162" s="14" t="s">
        <v>190</v>
      </c>
      <c r="D162" s="14">
        <v>2</v>
      </c>
      <c r="E162" s="14"/>
      <c r="F162" s="15">
        <f t="shared" si="6"/>
        <v>0</v>
      </c>
      <c r="G162" s="14"/>
    </row>
    <row r="163" s="1" customFormat="1" ht="21.95" customHeight="1" spans="1:7">
      <c r="A163" s="14">
        <v>-904</v>
      </c>
      <c r="B163" s="21" t="s">
        <v>630</v>
      </c>
      <c r="C163" s="14" t="s">
        <v>138</v>
      </c>
      <c r="D163" s="14">
        <v>20</v>
      </c>
      <c r="E163" s="14"/>
      <c r="F163" s="15">
        <f t="shared" si="6"/>
        <v>0</v>
      </c>
      <c r="G163" s="14"/>
    </row>
    <row r="164" s="1" customFormat="1" ht="23.1" customHeight="1" spans="1:7">
      <c r="A164" s="14">
        <v>-905</v>
      </c>
      <c r="B164" s="21" t="s">
        <v>631</v>
      </c>
      <c r="C164" s="14" t="s">
        <v>125</v>
      </c>
      <c r="D164" s="14">
        <v>8</v>
      </c>
      <c r="E164" s="14"/>
      <c r="F164" s="15">
        <f t="shared" si="6"/>
        <v>0</v>
      </c>
      <c r="G164" s="14"/>
    </row>
    <row r="165" s="1" customFormat="1" ht="24.95" customHeight="1" spans="1:7">
      <c r="A165" s="14">
        <v>-906</v>
      </c>
      <c r="B165" s="21" t="s">
        <v>632</v>
      </c>
      <c r="C165" s="14" t="s">
        <v>148</v>
      </c>
      <c r="D165" s="14">
        <v>2</v>
      </c>
      <c r="E165" s="14"/>
      <c r="F165" s="15">
        <f t="shared" si="6"/>
        <v>0</v>
      </c>
      <c r="G165" s="14"/>
    </row>
    <row r="166" s="1" customFormat="1" ht="18" customHeight="1" spans="1:7">
      <c r="A166" s="14">
        <v>-907</v>
      </c>
      <c r="B166" s="21" t="s">
        <v>633</v>
      </c>
      <c r="C166" s="14" t="s">
        <v>85</v>
      </c>
      <c r="D166" s="14">
        <v>1</v>
      </c>
      <c r="E166" s="14"/>
      <c r="F166" s="15">
        <f t="shared" si="6"/>
        <v>0</v>
      </c>
      <c r="G166" s="14"/>
    </row>
    <row r="167" s="1" customFormat="1" ht="34.5" customHeight="1" spans="1:7">
      <c r="A167" s="79">
        <v>-908</v>
      </c>
      <c r="B167" s="21" t="s">
        <v>634</v>
      </c>
      <c r="C167" s="14" t="s">
        <v>190</v>
      </c>
      <c r="D167" s="14">
        <v>1</v>
      </c>
      <c r="E167" s="14"/>
      <c r="F167" s="15">
        <f t="shared" si="6"/>
        <v>0</v>
      </c>
      <c r="G167" s="14"/>
    </row>
    <row r="168" s="1" customFormat="1" ht="34.5" customHeight="1" spans="1:7">
      <c r="A168" s="80"/>
      <c r="B168" s="21" t="s">
        <v>635</v>
      </c>
      <c r="C168" s="14" t="s">
        <v>214</v>
      </c>
      <c r="D168" s="14">
        <v>2</v>
      </c>
      <c r="E168" s="14"/>
      <c r="F168" s="15">
        <f t="shared" si="6"/>
        <v>0</v>
      </c>
      <c r="G168" s="14"/>
    </row>
    <row r="169" s="1" customFormat="1" ht="34.5" customHeight="1" spans="1:7">
      <c r="A169" s="80"/>
      <c r="B169" s="21" t="s">
        <v>636</v>
      </c>
      <c r="C169" s="14" t="s">
        <v>214</v>
      </c>
      <c r="D169" s="14">
        <v>2</v>
      </c>
      <c r="E169" s="14"/>
      <c r="F169" s="15">
        <f t="shared" si="6"/>
        <v>0</v>
      </c>
      <c r="G169" s="14"/>
    </row>
    <row r="170" s="1" customFormat="1" ht="34.5" customHeight="1" spans="1:7">
      <c r="A170" s="83"/>
      <c r="B170" s="92" t="s">
        <v>637</v>
      </c>
      <c r="C170" s="129" t="s">
        <v>116</v>
      </c>
      <c r="D170" s="129">
        <v>1</v>
      </c>
      <c r="E170" s="129"/>
      <c r="F170" s="132">
        <f t="shared" si="6"/>
        <v>0</v>
      </c>
      <c r="G170" s="14"/>
    </row>
    <row r="171" s="1" customFormat="1" ht="18" customHeight="1" spans="1:7">
      <c r="A171" s="14">
        <v>-909</v>
      </c>
      <c r="B171" s="21" t="s">
        <v>638</v>
      </c>
      <c r="C171" s="14" t="s">
        <v>148</v>
      </c>
      <c r="D171" s="14">
        <v>1</v>
      </c>
      <c r="E171" s="14"/>
      <c r="F171" s="15">
        <f t="shared" si="6"/>
        <v>0</v>
      </c>
      <c r="G171" s="14"/>
    </row>
    <row r="172" s="1" customFormat="1" ht="18" customHeight="1" spans="1:7">
      <c r="A172" s="14">
        <v>-910</v>
      </c>
      <c r="B172" s="21" t="s">
        <v>639</v>
      </c>
      <c r="C172" s="14" t="s">
        <v>138</v>
      </c>
      <c r="D172" s="14">
        <v>25</v>
      </c>
      <c r="E172" s="14"/>
      <c r="F172" s="15">
        <f t="shared" si="6"/>
        <v>0</v>
      </c>
      <c r="G172" s="14"/>
    </row>
    <row r="173" s="1" customFormat="1" ht="18" customHeight="1" spans="1:7">
      <c r="A173" s="14">
        <v>-911</v>
      </c>
      <c r="B173" s="21" t="s">
        <v>640</v>
      </c>
      <c r="C173" s="14" t="s">
        <v>138</v>
      </c>
      <c r="D173" s="14">
        <v>30</v>
      </c>
      <c r="E173" s="14"/>
      <c r="F173" s="15">
        <f t="shared" si="6"/>
        <v>0</v>
      </c>
      <c r="G173" s="14"/>
    </row>
    <row r="174" s="1" customFormat="1" ht="34.5" customHeight="1" spans="1:7">
      <c r="A174" s="14">
        <v>-912</v>
      </c>
      <c r="B174" s="21" t="s">
        <v>641</v>
      </c>
      <c r="C174" s="14" t="s">
        <v>116</v>
      </c>
      <c r="D174" s="14">
        <v>2</v>
      </c>
      <c r="E174" s="14"/>
      <c r="F174" s="15">
        <f t="shared" si="6"/>
        <v>0</v>
      </c>
      <c r="G174" s="14"/>
    </row>
    <row r="175" s="1" customFormat="1" ht="34.5" customHeight="1" spans="1:7">
      <c r="A175" s="14">
        <v>-913</v>
      </c>
      <c r="B175" s="21" t="s">
        <v>642</v>
      </c>
      <c r="C175" s="14" t="s">
        <v>138</v>
      </c>
      <c r="D175" s="14">
        <v>3</v>
      </c>
      <c r="E175" s="14"/>
      <c r="F175" s="15">
        <f t="shared" si="6"/>
        <v>0</v>
      </c>
      <c r="G175" s="14"/>
    </row>
    <row r="176" s="1" customFormat="1" ht="24" customHeight="1" spans="1:7">
      <c r="A176" s="79">
        <v>-914</v>
      </c>
      <c r="B176" s="21" t="s">
        <v>643</v>
      </c>
      <c r="C176" s="14"/>
      <c r="D176" s="14"/>
      <c r="E176" s="14"/>
      <c r="F176" s="15">
        <f t="shared" si="6"/>
        <v>0</v>
      </c>
      <c r="G176" s="14"/>
    </row>
    <row r="177" s="1" customFormat="1" ht="24" customHeight="1" spans="1:7">
      <c r="A177" s="80"/>
      <c r="B177" s="21" t="s">
        <v>644</v>
      </c>
      <c r="C177" s="14" t="s">
        <v>138</v>
      </c>
      <c r="D177" s="14">
        <v>6</v>
      </c>
      <c r="E177" s="14"/>
      <c r="F177" s="15">
        <f t="shared" si="6"/>
        <v>0</v>
      </c>
      <c r="G177" s="14"/>
    </row>
    <row r="178" s="1" customFormat="1" ht="23.1" customHeight="1" spans="1:7">
      <c r="A178" s="80"/>
      <c r="B178" s="21" t="s">
        <v>645</v>
      </c>
      <c r="C178" s="14" t="s">
        <v>138</v>
      </c>
      <c r="D178" s="14">
        <v>4</v>
      </c>
      <c r="E178" s="14"/>
      <c r="F178" s="15">
        <f t="shared" si="6"/>
        <v>0</v>
      </c>
      <c r="G178" s="14"/>
    </row>
    <row r="179" s="1" customFormat="1" ht="24" customHeight="1" spans="1:7">
      <c r="A179" s="83"/>
      <c r="B179" s="21" t="s">
        <v>646</v>
      </c>
      <c r="C179" s="14" t="s">
        <v>138</v>
      </c>
      <c r="D179" s="14">
        <v>6</v>
      </c>
      <c r="E179" s="14"/>
      <c r="F179" s="15">
        <f t="shared" si="6"/>
        <v>0</v>
      </c>
      <c r="G179" s="14"/>
    </row>
    <row r="180" s="1" customFormat="1" ht="24.95" customHeight="1" spans="1:7">
      <c r="A180" s="14">
        <v>-915</v>
      </c>
      <c r="B180" s="21" t="s">
        <v>647</v>
      </c>
      <c r="C180" s="14" t="s">
        <v>138</v>
      </c>
      <c r="D180" s="14">
        <v>5</v>
      </c>
      <c r="E180" s="14"/>
      <c r="F180" s="15">
        <f t="shared" si="6"/>
        <v>0</v>
      </c>
      <c r="G180" s="14"/>
    </row>
    <row r="181" s="1" customFormat="1" ht="45" customHeight="1" spans="1:7">
      <c r="A181" s="129">
        <v>-916</v>
      </c>
      <c r="B181" s="92" t="s">
        <v>648</v>
      </c>
      <c r="C181" s="129" t="s">
        <v>85</v>
      </c>
      <c r="D181" s="129">
        <v>1</v>
      </c>
      <c r="E181" s="129"/>
      <c r="F181" s="132">
        <f t="shared" si="6"/>
        <v>0</v>
      </c>
      <c r="G181" s="14"/>
    </row>
    <row r="182" s="1" customFormat="1" ht="24.95" customHeight="1" spans="1:7">
      <c r="A182" s="14">
        <v>-917</v>
      </c>
      <c r="B182" s="21" t="s">
        <v>649</v>
      </c>
      <c r="C182" s="14" t="s">
        <v>85</v>
      </c>
      <c r="D182" s="14">
        <v>1</v>
      </c>
      <c r="E182" s="14"/>
      <c r="F182" s="15">
        <f t="shared" si="6"/>
        <v>0</v>
      </c>
      <c r="G182" s="14"/>
    </row>
    <row r="183" s="1" customFormat="1" ht="23.1" customHeight="1" spans="1:7">
      <c r="A183" s="129">
        <v>-918</v>
      </c>
      <c r="B183" s="21" t="s">
        <v>650</v>
      </c>
      <c r="C183" s="14" t="s">
        <v>138</v>
      </c>
      <c r="D183" s="14">
        <v>2</v>
      </c>
      <c r="E183" s="14"/>
      <c r="F183" s="15">
        <f t="shared" si="6"/>
        <v>0</v>
      </c>
      <c r="G183" s="14"/>
    </row>
    <row r="184" s="1" customFormat="1" ht="45" customHeight="1" spans="1:7">
      <c r="A184" s="14">
        <v>-919</v>
      </c>
      <c r="B184" s="21" t="s">
        <v>651</v>
      </c>
      <c r="C184" s="14" t="s">
        <v>116</v>
      </c>
      <c r="D184" s="14">
        <v>2</v>
      </c>
      <c r="E184" s="14"/>
      <c r="F184" s="15">
        <f t="shared" si="6"/>
        <v>0</v>
      </c>
      <c r="G184" s="14"/>
    </row>
    <row r="185" s="1" customFormat="1" ht="45" customHeight="1" spans="1:7">
      <c r="A185" s="129">
        <v>-920</v>
      </c>
      <c r="B185" s="21" t="s">
        <v>652</v>
      </c>
      <c r="C185" s="14" t="s">
        <v>116</v>
      </c>
      <c r="D185" s="14">
        <v>2</v>
      </c>
      <c r="E185" s="14"/>
      <c r="F185" s="15">
        <f t="shared" si="6"/>
        <v>0</v>
      </c>
      <c r="G185" s="14"/>
    </row>
    <row r="186" s="1" customFormat="1" ht="27" customHeight="1" spans="1:7">
      <c r="A186" s="14">
        <v>-921</v>
      </c>
      <c r="B186" s="102" t="s">
        <v>653</v>
      </c>
      <c r="C186" s="14" t="s">
        <v>338</v>
      </c>
      <c r="D186" s="14">
        <v>5</v>
      </c>
      <c r="E186" s="14"/>
      <c r="F186" s="15">
        <f t="shared" si="6"/>
        <v>0</v>
      </c>
      <c r="G186" s="14"/>
    </row>
    <row r="187" s="1" customFormat="1" ht="27" customHeight="1" spans="1:7">
      <c r="A187" s="129">
        <v>-922</v>
      </c>
      <c r="B187" s="102" t="s">
        <v>654</v>
      </c>
      <c r="C187" s="14" t="s">
        <v>214</v>
      </c>
      <c r="D187" s="14">
        <v>2</v>
      </c>
      <c r="E187" s="14"/>
      <c r="F187" s="15">
        <f t="shared" si="6"/>
        <v>0</v>
      </c>
      <c r="G187" s="14"/>
    </row>
    <row r="188" s="1" customFormat="1" ht="27.95" customHeight="1" spans="1:7">
      <c r="A188" s="14">
        <v>-923</v>
      </c>
      <c r="B188" s="21" t="s">
        <v>655</v>
      </c>
      <c r="C188" s="14" t="s">
        <v>447</v>
      </c>
      <c r="D188" s="14">
        <v>3</v>
      </c>
      <c r="E188" s="14"/>
      <c r="F188" s="15">
        <f t="shared" si="6"/>
        <v>0</v>
      </c>
      <c r="G188" s="14"/>
    </row>
    <row r="189" s="1" customFormat="1" ht="18" customHeight="1" spans="1:7">
      <c r="A189" s="14">
        <v>-924</v>
      </c>
      <c r="B189" s="21" t="s">
        <v>656</v>
      </c>
      <c r="C189" s="14" t="s">
        <v>447</v>
      </c>
      <c r="D189" s="14">
        <v>10</v>
      </c>
      <c r="E189" s="14"/>
      <c r="F189" s="15">
        <f t="shared" si="6"/>
        <v>0</v>
      </c>
      <c r="G189" s="14"/>
    </row>
    <row r="190" s="1" customFormat="1" ht="18" customHeight="1" spans="1:7">
      <c r="A190" s="79">
        <v>-925</v>
      </c>
      <c r="B190" s="21" t="s">
        <v>657</v>
      </c>
      <c r="C190" s="14"/>
      <c r="D190" s="14"/>
      <c r="E190" s="14"/>
      <c r="F190" s="15">
        <f t="shared" si="6"/>
        <v>0</v>
      </c>
      <c r="G190" s="14"/>
    </row>
    <row r="191" s="1" customFormat="1" ht="18" customHeight="1" spans="1:7">
      <c r="A191" s="80"/>
      <c r="B191" s="21" t="s">
        <v>658</v>
      </c>
      <c r="C191" s="14" t="s">
        <v>138</v>
      </c>
      <c r="D191" s="14">
        <v>50</v>
      </c>
      <c r="E191" s="14"/>
      <c r="F191" s="15">
        <f t="shared" si="6"/>
        <v>0</v>
      </c>
      <c r="G191" s="14"/>
    </row>
    <row r="192" s="1" customFormat="1" ht="18" customHeight="1" spans="1:7">
      <c r="A192" s="83"/>
      <c r="B192" s="21" t="s">
        <v>659</v>
      </c>
      <c r="C192" s="14" t="s">
        <v>125</v>
      </c>
      <c r="D192" s="14">
        <v>30</v>
      </c>
      <c r="E192" s="14"/>
      <c r="F192" s="15">
        <f t="shared" si="6"/>
        <v>0</v>
      </c>
      <c r="G192" s="14"/>
    </row>
    <row r="193" s="1" customFormat="1" ht="18" customHeight="1" spans="1:7">
      <c r="A193" s="79">
        <v>-926</v>
      </c>
      <c r="B193" s="21" t="s">
        <v>660</v>
      </c>
      <c r="C193" s="14" t="s">
        <v>138</v>
      </c>
      <c r="D193" s="14">
        <v>3</v>
      </c>
      <c r="E193" s="14"/>
      <c r="F193" s="15">
        <f t="shared" si="6"/>
        <v>0</v>
      </c>
      <c r="G193" s="14"/>
    </row>
    <row r="194" s="1" customFormat="1" ht="18" customHeight="1" spans="1:7">
      <c r="A194" s="83"/>
      <c r="B194" s="21" t="s">
        <v>661</v>
      </c>
      <c r="C194" s="14" t="s">
        <v>138</v>
      </c>
      <c r="D194" s="14">
        <v>3</v>
      </c>
      <c r="E194" s="14"/>
      <c r="F194" s="15">
        <f t="shared" si="6"/>
        <v>0</v>
      </c>
      <c r="G194" s="14"/>
    </row>
    <row r="195" s="1" customFormat="1" ht="34.5" customHeight="1" spans="1:7">
      <c r="A195" s="79">
        <v>-927</v>
      </c>
      <c r="B195" s="21" t="s">
        <v>662</v>
      </c>
      <c r="C195" s="14" t="s">
        <v>138</v>
      </c>
      <c r="D195" s="14">
        <v>3</v>
      </c>
      <c r="E195" s="14"/>
      <c r="F195" s="15">
        <f t="shared" si="6"/>
        <v>0</v>
      </c>
      <c r="G195" s="14"/>
    </row>
    <row r="196" s="1" customFormat="1" ht="18" customHeight="1" spans="1:7">
      <c r="A196" s="83"/>
      <c r="B196" s="21" t="s">
        <v>661</v>
      </c>
      <c r="C196" s="14" t="s">
        <v>138</v>
      </c>
      <c r="D196" s="14">
        <v>2</v>
      </c>
      <c r="E196" s="14"/>
      <c r="F196" s="15">
        <f t="shared" si="6"/>
        <v>0</v>
      </c>
      <c r="G196" s="14"/>
    </row>
    <row r="197" ht="27" customHeight="1" spans="1:7">
      <c r="A197" s="8"/>
      <c r="B197" s="92" t="s">
        <v>158</v>
      </c>
      <c r="C197" s="8"/>
      <c r="D197" s="8"/>
      <c r="E197" s="8"/>
      <c r="F197" s="97"/>
      <c r="G197" s="8"/>
    </row>
    <row r="198" ht="21.95" customHeight="1" spans="1:7">
      <c r="A198" s="94" t="s">
        <v>663</v>
      </c>
      <c r="B198" s="94"/>
      <c r="C198" s="8"/>
      <c r="D198" s="8"/>
      <c r="E198" s="8"/>
      <c r="F198" s="150">
        <f>SUM(F5:F197)</f>
        <v>0</v>
      </c>
      <c r="G198" s="8"/>
    </row>
  </sheetData>
  <mergeCells count="28">
    <mergeCell ref="A1:G1"/>
    <mergeCell ref="A2:G2"/>
    <mergeCell ref="A198:B198"/>
    <mergeCell ref="A3:A4"/>
    <mergeCell ref="A17:A24"/>
    <mergeCell ref="A25:A28"/>
    <mergeCell ref="A31:A35"/>
    <mergeCell ref="A36:A41"/>
    <mergeCell ref="A48:A55"/>
    <mergeCell ref="A69:A70"/>
    <mergeCell ref="A75:A79"/>
    <mergeCell ref="A80:A84"/>
    <mergeCell ref="A85:A86"/>
    <mergeCell ref="A87:A91"/>
    <mergeCell ref="A92:A96"/>
    <mergeCell ref="A97:A101"/>
    <mergeCell ref="A102:A106"/>
    <mergeCell ref="A146:A154"/>
    <mergeCell ref="A167:A170"/>
    <mergeCell ref="A176:A179"/>
    <mergeCell ref="A190:A192"/>
    <mergeCell ref="A193:A194"/>
    <mergeCell ref="A195:A196"/>
    <mergeCell ref="C3:C4"/>
    <mergeCell ref="D3:D4"/>
    <mergeCell ref="E3:E4"/>
    <mergeCell ref="F3:F4"/>
    <mergeCell ref="G3:G4"/>
  </mergeCells>
  <pageMargins left="0.708661417322835" right="0.708661417322835" top="0.748031496062992" bottom="0.748031496062992" header="0.31496062992126" footer="0.31496062992126"/>
  <pageSetup paperSize="9" scale="78" orientation="portrait" horizontalDpi="200" verticalDpi="300"/>
  <headerFooter/>
  <ignoredErrors>
    <ignoredError sqref="F18:F2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30"/>
  <sheetViews>
    <sheetView showZeros="0" view="pageBreakPreview" zoomScaleNormal="85" topLeftCell="A8" workbookViewId="0">
      <selection activeCell="E6" sqref="E6:E28"/>
    </sheetView>
  </sheetViews>
  <sheetFormatPr defaultColWidth="9" defaultRowHeight="13.5" outlineLevelCol="6"/>
  <cols>
    <col min="1" max="1" width="7.25" style="6" customWidth="1"/>
    <col min="2" max="2" width="60.75" style="6" customWidth="1"/>
    <col min="3" max="5" width="8.5" style="6" customWidth="1"/>
    <col min="6" max="6" width="10.625" style="96" customWidth="1"/>
    <col min="7" max="7" width="14.125" style="6" customWidth="1"/>
    <col min="8" max="8" width="12.625" style="6"/>
    <col min="9" max="16384" width="9" style="6"/>
  </cols>
  <sheetData>
    <row r="1" ht="24.95" customHeight="1" spans="1:7">
      <c r="A1" s="7" t="s">
        <v>0</v>
      </c>
      <c r="B1" s="8"/>
      <c r="C1" s="8"/>
      <c r="D1" s="8"/>
      <c r="E1" s="8"/>
      <c r="F1" s="97"/>
      <c r="G1" s="8"/>
    </row>
    <row r="2" ht="44.1" customHeight="1" spans="1:7">
      <c r="A2" s="76" t="s">
        <v>664</v>
      </c>
      <c r="B2" s="10"/>
      <c r="C2" s="10"/>
      <c r="D2" s="10"/>
      <c r="E2" s="10"/>
      <c r="F2" s="98"/>
      <c r="G2" s="10"/>
    </row>
    <row r="3" spans="1:7">
      <c r="A3" s="8" t="s">
        <v>160</v>
      </c>
      <c r="B3" s="8" t="s">
        <v>78</v>
      </c>
      <c r="C3" s="8" t="s">
        <v>79</v>
      </c>
      <c r="D3" s="8" t="s">
        <v>80</v>
      </c>
      <c r="E3" s="8" t="s">
        <v>81</v>
      </c>
      <c r="F3" s="97" t="s">
        <v>665</v>
      </c>
      <c r="G3" s="8" t="s">
        <v>67</v>
      </c>
    </row>
    <row r="4" ht="63" customHeight="1" spans="1:7">
      <c r="A4" s="8"/>
      <c r="B4" s="8" t="s">
        <v>83</v>
      </c>
      <c r="C4" s="8"/>
      <c r="D4" s="8"/>
      <c r="E4" s="8"/>
      <c r="F4" s="97"/>
      <c r="G4" s="8"/>
    </row>
    <row r="5" s="1" customFormat="1" ht="18" customHeight="1" spans="1:7">
      <c r="A5" s="99" t="s">
        <v>666</v>
      </c>
      <c r="B5" s="100" t="s">
        <v>667</v>
      </c>
      <c r="C5" s="14"/>
      <c r="D5" s="14"/>
      <c r="E5" s="14"/>
      <c r="F5" s="15">
        <f t="shared" ref="F5:F28" si="0">E5*D5</f>
        <v>0</v>
      </c>
      <c r="G5" s="101"/>
    </row>
    <row r="6" s="1" customFormat="1" ht="18" customHeight="1" spans="1:7">
      <c r="A6" s="17">
        <v>-201</v>
      </c>
      <c r="B6" s="102" t="s">
        <v>668</v>
      </c>
      <c r="C6" s="14" t="s">
        <v>138</v>
      </c>
      <c r="D6" s="14">
        <v>315</v>
      </c>
      <c r="E6" s="14"/>
      <c r="F6" s="15">
        <f t="shared" si="0"/>
        <v>0</v>
      </c>
      <c r="G6" s="101"/>
    </row>
    <row r="7" s="1" customFormat="1" ht="18" customHeight="1" spans="1:7">
      <c r="A7" s="17">
        <v>-202</v>
      </c>
      <c r="B7" s="102" t="s">
        <v>669</v>
      </c>
      <c r="C7" s="14" t="s">
        <v>138</v>
      </c>
      <c r="D7" s="14">
        <v>315</v>
      </c>
      <c r="E7" s="14"/>
      <c r="F7" s="15">
        <f t="shared" si="0"/>
        <v>0</v>
      </c>
      <c r="G7" s="101"/>
    </row>
    <row r="8" s="1" customFormat="1" ht="18" customHeight="1" spans="1:7">
      <c r="A8" s="17">
        <v>-203</v>
      </c>
      <c r="B8" s="102" t="s">
        <v>670</v>
      </c>
      <c r="C8" s="14" t="s">
        <v>138</v>
      </c>
      <c r="D8" s="14">
        <v>1260</v>
      </c>
      <c r="E8" s="14"/>
      <c r="F8" s="15">
        <f t="shared" si="0"/>
        <v>0</v>
      </c>
      <c r="G8" s="101"/>
    </row>
    <row r="9" s="1" customFormat="1" ht="18" customHeight="1" spans="1:7">
      <c r="A9" s="17">
        <v>-204</v>
      </c>
      <c r="B9" s="102" t="s">
        <v>671</v>
      </c>
      <c r="C9" s="14" t="s">
        <v>672</v>
      </c>
      <c r="D9" s="14">
        <v>45</v>
      </c>
      <c r="E9" s="14"/>
      <c r="F9" s="15">
        <f t="shared" si="0"/>
        <v>0</v>
      </c>
      <c r="G9" s="101"/>
    </row>
    <row r="10" s="1" customFormat="1" ht="18" customHeight="1" spans="1:7">
      <c r="A10" s="17">
        <v>-205</v>
      </c>
      <c r="B10" s="102" t="s">
        <v>673</v>
      </c>
      <c r="C10" s="14" t="s">
        <v>672</v>
      </c>
      <c r="D10" s="14">
        <v>45</v>
      </c>
      <c r="E10" s="14"/>
      <c r="F10" s="15">
        <f t="shared" si="0"/>
        <v>0</v>
      </c>
      <c r="G10" s="101"/>
    </row>
    <row r="11" s="1" customFormat="1" ht="18" customHeight="1" spans="1:7">
      <c r="A11" s="17">
        <v>-206</v>
      </c>
      <c r="B11" s="102" t="s">
        <v>674</v>
      </c>
      <c r="C11" s="14" t="s">
        <v>672</v>
      </c>
      <c r="D11" s="14">
        <v>120</v>
      </c>
      <c r="E11" s="14"/>
      <c r="F11" s="15">
        <f t="shared" si="0"/>
        <v>0</v>
      </c>
      <c r="G11" s="101"/>
    </row>
    <row r="12" s="1" customFormat="1" ht="18" customHeight="1" spans="1:7">
      <c r="A12" s="17">
        <v>-207</v>
      </c>
      <c r="B12" s="102" t="s">
        <v>675</v>
      </c>
      <c r="C12" s="14" t="s">
        <v>214</v>
      </c>
      <c r="D12" s="14">
        <v>30</v>
      </c>
      <c r="E12" s="14"/>
      <c r="F12" s="15">
        <f t="shared" si="0"/>
        <v>0</v>
      </c>
      <c r="G12" s="101"/>
    </row>
    <row r="13" s="1" customFormat="1" ht="18" customHeight="1" spans="1:7">
      <c r="A13" s="17">
        <v>-208</v>
      </c>
      <c r="B13" s="102" t="s">
        <v>676</v>
      </c>
      <c r="C13" s="14" t="s">
        <v>214</v>
      </c>
      <c r="D13" s="14">
        <v>30</v>
      </c>
      <c r="E13" s="14"/>
      <c r="F13" s="15">
        <f t="shared" si="0"/>
        <v>0</v>
      </c>
      <c r="G13" s="101"/>
    </row>
    <row r="14" s="1" customFormat="1" ht="18" customHeight="1" spans="1:7">
      <c r="A14" s="17">
        <v>-209</v>
      </c>
      <c r="B14" s="102" t="s">
        <v>677</v>
      </c>
      <c r="C14" s="14" t="s">
        <v>214</v>
      </c>
      <c r="D14" s="14">
        <v>72</v>
      </c>
      <c r="E14" s="14"/>
      <c r="F14" s="15">
        <f t="shared" si="0"/>
        <v>0</v>
      </c>
      <c r="G14" s="101"/>
    </row>
    <row r="15" s="1" customFormat="1" ht="18" customHeight="1" spans="1:7">
      <c r="A15" s="17">
        <v>-210</v>
      </c>
      <c r="B15" s="102" t="s">
        <v>678</v>
      </c>
      <c r="C15" s="14" t="s">
        <v>116</v>
      </c>
      <c r="D15" s="14">
        <v>150</v>
      </c>
      <c r="E15" s="14"/>
      <c r="F15" s="15">
        <f t="shared" si="0"/>
        <v>0</v>
      </c>
      <c r="G15" s="101"/>
    </row>
    <row r="16" s="1" customFormat="1" ht="18" customHeight="1" spans="1:7">
      <c r="A16" s="17">
        <v>-211</v>
      </c>
      <c r="B16" s="102" t="s">
        <v>679</v>
      </c>
      <c r="C16" s="14" t="s">
        <v>190</v>
      </c>
      <c r="D16" s="14">
        <v>2</v>
      </c>
      <c r="E16" s="14"/>
      <c r="F16" s="15">
        <f t="shared" si="0"/>
        <v>0</v>
      </c>
      <c r="G16" s="101"/>
    </row>
    <row r="17" s="1" customFormat="1" ht="18" customHeight="1" spans="1:7">
      <c r="A17" s="17">
        <v>-212</v>
      </c>
      <c r="B17" s="102" t="s">
        <v>680</v>
      </c>
      <c r="C17" s="14" t="s">
        <v>221</v>
      </c>
      <c r="D17" s="14">
        <v>130</v>
      </c>
      <c r="E17" s="14"/>
      <c r="F17" s="15">
        <f t="shared" si="0"/>
        <v>0</v>
      </c>
      <c r="G17" s="101"/>
    </row>
    <row r="18" s="1" customFormat="1" ht="18" customHeight="1" spans="1:7">
      <c r="A18" s="17">
        <v>-213</v>
      </c>
      <c r="B18" s="102" t="s">
        <v>681</v>
      </c>
      <c r="C18" s="14" t="s">
        <v>682</v>
      </c>
      <c r="D18" s="14">
        <v>180</v>
      </c>
      <c r="E18" s="14"/>
      <c r="F18" s="15">
        <f t="shared" si="0"/>
        <v>0</v>
      </c>
      <c r="G18" s="103"/>
    </row>
    <row r="19" s="1" customFormat="1" ht="18" customHeight="1" spans="1:7">
      <c r="A19" s="17">
        <v>-214</v>
      </c>
      <c r="B19" s="102" t="s">
        <v>683</v>
      </c>
      <c r="C19" s="14" t="s">
        <v>682</v>
      </c>
      <c r="D19" s="14">
        <v>180</v>
      </c>
      <c r="E19" s="14"/>
      <c r="F19" s="15">
        <f t="shared" si="0"/>
        <v>0</v>
      </c>
      <c r="G19" s="103"/>
    </row>
    <row r="20" s="1" customFormat="1" ht="18" customHeight="1" spans="1:7">
      <c r="A20" s="17">
        <v>-215</v>
      </c>
      <c r="B20" s="102" t="s">
        <v>684</v>
      </c>
      <c r="C20" s="14" t="s">
        <v>682</v>
      </c>
      <c r="D20" s="14">
        <v>420</v>
      </c>
      <c r="E20" s="14"/>
      <c r="F20" s="15">
        <f t="shared" si="0"/>
        <v>0</v>
      </c>
      <c r="G20" s="103"/>
    </row>
    <row r="21" s="1" customFormat="1" ht="18" customHeight="1" spans="1:7">
      <c r="A21" s="17">
        <v>-216</v>
      </c>
      <c r="B21" s="102" t="s">
        <v>685</v>
      </c>
      <c r="C21" s="14" t="s">
        <v>138</v>
      </c>
      <c r="D21" s="14">
        <v>150</v>
      </c>
      <c r="E21" s="14"/>
      <c r="F21" s="15">
        <f t="shared" si="0"/>
        <v>0</v>
      </c>
      <c r="G21" s="103"/>
    </row>
    <row r="22" s="1" customFormat="1" ht="18" customHeight="1" spans="1:7">
      <c r="A22" s="17">
        <v>-217</v>
      </c>
      <c r="B22" s="102" t="s">
        <v>686</v>
      </c>
      <c r="C22" s="14" t="s">
        <v>138</v>
      </c>
      <c r="D22" s="14">
        <v>100</v>
      </c>
      <c r="E22" s="14"/>
      <c r="F22" s="15">
        <f t="shared" si="0"/>
        <v>0</v>
      </c>
      <c r="G22" s="101"/>
    </row>
    <row r="23" s="2" customFormat="1" ht="34.5" customHeight="1" spans="1:7">
      <c r="A23" s="17">
        <v>-218</v>
      </c>
      <c r="B23" s="62" t="s">
        <v>687</v>
      </c>
      <c r="C23" s="32" t="s">
        <v>214</v>
      </c>
      <c r="D23" s="32">
        <v>7</v>
      </c>
      <c r="E23" s="32"/>
      <c r="F23" s="33">
        <f t="shared" si="0"/>
        <v>0</v>
      </c>
      <c r="G23" s="63"/>
    </row>
    <row r="24" s="2" customFormat="1" ht="29.1" customHeight="1" spans="1:7">
      <c r="A24" s="104" t="s">
        <v>688</v>
      </c>
      <c r="B24" s="105" t="s">
        <v>689</v>
      </c>
      <c r="C24" s="32"/>
      <c r="D24" s="32"/>
      <c r="E24" s="32"/>
      <c r="F24" s="33">
        <f t="shared" si="0"/>
        <v>0</v>
      </c>
      <c r="G24" s="63"/>
    </row>
    <row r="25" s="2" customFormat="1" ht="57.95" customHeight="1" spans="1:7">
      <c r="A25" s="25">
        <v>-301</v>
      </c>
      <c r="B25" s="62" t="s">
        <v>690</v>
      </c>
      <c r="C25" s="32" t="s">
        <v>85</v>
      </c>
      <c r="D25" s="32">
        <v>1</v>
      </c>
      <c r="E25" s="32"/>
      <c r="F25" s="33">
        <f t="shared" si="0"/>
        <v>0</v>
      </c>
      <c r="G25" s="63"/>
    </row>
    <row r="26" s="2" customFormat="1" ht="56.1" customHeight="1" spans="1:7">
      <c r="A26" s="31">
        <v>-302</v>
      </c>
      <c r="B26" s="24" t="s">
        <v>691</v>
      </c>
      <c r="C26" s="32" t="s">
        <v>85</v>
      </c>
      <c r="D26" s="32">
        <v>1</v>
      </c>
      <c r="E26" s="32"/>
      <c r="F26" s="33">
        <f t="shared" si="0"/>
        <v>0</v>
      </c>
      <c r="G26" s="63" t="s">
        <v>692</v>
      </c>
    </row>
    <row r="27" s="2" customFormat="1" ht="24" customHeight="1" spans="1:7">
      <c r="A27" s="60"/>
      <c r="B27" s="24" t="s">
        <v>693</v>
      </c>
      <c r="C27" s="32" t="s">
        <v>85</v>
      </c>
      <c r="D27" s="32">
        <v>1</v>
      </c>
      <c r="E27" s="32"/>
      <c r="F27" s="33">
        <f t="shared" si="0"/>
        <v>0</v>
      </c>
      <c r="G27" s="63"/>
    </row>
    <row r="28" s="2" customFormat="1" ht="60" customHeight="1" spans="1:7">
      <c r="A28" s="25">
        <v>-303</v>
      </c>
      <c r="B28" s="62" t="s">
        <v>694</v>
      </c>
      <c r="C28" s="32" t="s">
        <v>85</v>
      </c>
      <c r="D28" s="32">
        <v>1</v>
      </c>
      <c r="E28" s="32"/>
      <c r="F28" s="33">
        <f t="shared" si="0"/>
        <v>0</v>
      </c>
      <c r="G28" s="63"/>
    </row>
    <row r="29" s="2" customFormat="1" ht="24" customHeight="1" spans="1:7">
      <c r="A29" s="60"/>
      <c r="B29" s="24" t="s">
        <v>158</v>
      </c>
      <c r="C29" s="32"/>
      <c r="D29" s="32"/>
      <c r="E29" s="32"/>
      <c r="F29" s="33"/>
      <c r="G29" s="63"/>
    </row>
    <row r="30" s="2" customFormat="1" ht="24" customHeight="1" spans="1:7">
      <c r="A30" s="60"/>
      <c r="B30" s="106" t="s">
        <v>695</v>
      </c>
      <c r="C30" s="32"/>
      <c r="D30" s="32"/>
      <c r="E30" s="32"/>
      <c r="F30" s="107">
        <f>SUM(F5:F28)</f>
        <v>0</v>
      </c>
      <c r="G30" s="63"/>
    </row>
  </sheetData>
  <mergeCells count="9">
    <mergeCell ref="A1:G1"/>
    <mergeCell ref="A2:G2"/>
    <mergeCell ref="A3:A4"/>
    <mergeCell ref="A26:A27"/>
    <mergeCell ref="C3:C4"/>
    <mergeCell ref="D3:D4"/>
    <mergeCell ref="E3:E4"/>
    <mergeCell ref="F3:F4"/>
    <mergeCell ref="G3:G4"/>
  </mergeCells>
  <pageMargins left="0.75" right="0.75" top="1" bottom="1" header="0.5" footer="0.5"/>
  <pageSetup paperSize="9" scale="73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51"/>
  <sheetViews>
    <sheetView view="pageBreakPreview" zoomScaleNormal="100" topLeftCell="A8" workbookViewId="0">
      <selection activeCell="E7" sqref="E7:E49"/>
    </sheetView>
  </sheetViews>
  <sheetFormatPr defaultColWidth="9" defaultRowHeight="13.5" outlineLevelCol="6"/>
  <cols>
    <col min="1" max="1" width="7.875" customWidth="1"/>
    <col min="2" max="2" width="63.75" customWidth="1"/>
    <col min="3" max="4" width="7.75" customWidth="1"/>
    <col min="5" max="5" width="10.5" customWidth="1"/>
    <col min="6" max="6" width="10.625" customWidth="1"/>
    <col min="7" max="7" width="15.625" customWidth="1"/>
  </cols>
  <sheetData>
    <row r="1" ht="30" customHeight="1" spans="1:7">
      <c r="A1" s="75" t="s">
        <v>0</v>
      </c>
      <c r="B1" s="72"/>
      <c r="C1" s="72"/>
      <c r="D1" s="72"/>
      <c r="E1" s="72"/>
      <c r="F1" s="72"/>
      <c r="G1" s="72"/>
    </row>
    <row r="2" ht="30" customHeight="1" spans="1:7">
      <c r="A2" s="76" t="s">
        <v>696</v>
      </c>
      <c r="B2" s="77"/>
      <c r="C2" s="77"/>
      <c r="D2" s="77"/>
      <c r="E2" s="77"/>
      <c r="F2" s="77"/>
      <c r="G2" s="77"/>
    </row>
    <row r="3" spans="1:7">
      <c r="A3" s="8" t="s">
        <v>160</v>
      </c>
      <c r="B3" s="8" t="s">
        <v>78</v>
      </c>
      <c r="C3" s="8" t="s">
        <v>79</v>
      </c>
      <c r="D3" s="8" t="s">
        <v>80</v>
      </c>
      <c r="E3" s="8" t="s">
        <v>81</v>
      </c>
      <c r="F3" s="8" t="s">
        <v>665</v>
      </c>
      <c r="G3" s="8" t="s">
        <v>67</v>
      </c>
    </row>
    <row r="4" ht="40.5" spans="1:7">
      <c r="A4" s="8"/>
      <c r="B4" s="11" t="s">
        <v>83</v>
      </c>
      <c r="C4" s="8"/>
      <c r="D4" s="8"/>
      <c r="E4" s="8"/>
      <c r="F4" s="8"/>
      <c r="G4" s="8"/>
    </row>
    <row r="5" s="3" customFormat="1" spans="1:7">
      <c r="A5" s="78" t="s">
        <v>697</v>
      </c>
      <c r="B5" s="23" t="s">
        <v>73</v>
      </c>
      <c r="C5" s="14"/>
      <c r="D5" s="14"/>
      <c r="E5" s="14"/>
      <c r="F5" s="14"/>
      <c r="G5" s="14"/>
    </row>
    <row r="6" s="3" customFormat="1" ht="42" customHeight="1" spans="1:7">
      <c r="A6" s="14"/>
      <c r="B6" s="24" t="s">
        <v>698</v>
      </c>
      <c r="C6" s="52"/>
      <c r="D6" s="52"/>
      <c r="E6" s="52"/>
      <c r="F6" s="52"/>
      <c r="G6" s="50"/>
    </row>
    <row r="7" s="3" customFormat="1" ht="45" customHeight="1" spans="1:7">
      <c r="A7" s="79">
        <v>-101</v>
      </c>
      <c r="B7" s="24" t="s">
        <v>699</v>
      </c>
      <c r="C7" s="32" t="s">
        <v>148</v>
      </c>
      <c r="D7" s="32">
        <v>4</v>
      </c>
      <c r="E7" s="32"/>
      <c r="F7" s="32">
        <f t="shared" ref="F7:F31" si="0">E7*D7</f>
        <v>0</v>
      </c>
      <c r="G7" s="14" t="s">
        <v>700</v>
      </c>
    </row>
    <row r="8" s="3" customFormat="1" ht="18" customHeight="1" spans="1:7">
      <c r="A8" s="80"/>
      <c r="B8" s="24" t="s">
        <v>701</v>
      </c>
      <c r="C8" s="32" t="s">
        <v>148</v>
      </c>
      <c r="D8" s="32">
        <v>4</v>
      </c>
      <c r="E8" s="32"/>
      <c r="F8" s="32">
        <f t="shared" si="0"/>
        <v>0</v>
      </c>
      <c r="G8" s="14"/>
    </row>
    <row r="9" s="4" customFormat="1" ht="45" customHeight="1" spans="1:7">
      <c r="A9" s="80"/>
      <c r="B9" s="24" t="s">
        <v>702</v>
      </c>
      <c r="C9" s="32" t="s">
        <v>148</v>
      </c>
      <c r="D9" s="32">
        <v>2</v>
      </c>
      <c r="E9" s="32"/>
      <c r="F9" s="32">
        <f t="shared" si="0"/>
        <v>0</v>
      </c>
      <c r="G9" s="32" t="s">
        <v>703</v>
      </c>
    </row>
    <row r="10" s="4" customFormat="1" ht="45" customHeight="1" spans="1:7">
      <c r="A10" s="80"/>
      <c r="B10" s="24" t="s">
        <v>704</v>
      </c>
      <c r="C10" s="32" t="s">
        <v>148</v>
      </c>
      <c r="D10" s="32">
        <v>2</v>
      </c>
      <c r="E10" s="32"/>
      <c r="F10" s="32">
        <f t="shared" si="0"/>
        <v>0</v>
      </c>
      <c r="G10" s="32" t="s">
        <v>705</v>
      </c>
    </row>
    <row r="11" s="4" customFormat="1" ht="34.5" customHeight="1" spans="1:7">
      <c r="A11" s="80"/>
      <c r="B11" s="24" t="s">
        <v>706</v>
      </c>
      <c r="C11" s="32" t="s">
        <v>148</v>
      </c>
      <c r="D11" s="32">
        <v>2</v>
      </c>
      <c r="E11" s="32"/>
      <c r="F11" s="32">
        <f t="shared" si="0"/>
        <v>0</v>
      </c>
      <c r="G11" s="32" t="s">
        <v>707</v>
      </c>
    </row>
    <row r="12" s="4" customFormat="1" ht="44.1" customHeight="1" spans="1:7">
      <c r="A12" s="80"/>
      <c r="B12" s="24" t="s">
        <v>708</v>
      </c>
      <c r="C12" s="32" t="s">
        <v>148</v>
      </c>
      <c r="D12" s="32">
        <v>4</v>
      </c>
      <c r="E12" s="32"/>
      <c r="F12" s="32">
        <f t="shared" si="0"/>
        <v>0</v>
      </c>
      <c r="G12" s="32" t="s">
        <v>709</v>
      </c>
    </row>
    <row r="13" s="4" customFormat="1" ht="34.5" customHeight="1" spans="1:7">
      <c r="A13" s="80"/>
      <c r="B13" s="24" t="s">
        <v>710</v>
      </c>
      <c r="C13" s="32" t="s">
        <v>148</v>
      </c>
      <c r="D13" s="25">
        <v>4</v>
      </c>
      <c r="E13" s="25"/>
      <c r="F13" s="32">
        <f t="shared" si="0"/>
        <v>0</v>
      </c>
      <c r="G13" s="32" t="s">
        <v>711</v>
      </c>
    </row>
    <row r="14" s="4" customFormat="1" ht="34.5" customHeight="1" spans="1:7">
      <c r="A14" s="80"/>
      <c r="B14" s="24" t="s">
        <v>712</v>
      </c>
      <c r="C14" s="32" t="s">
        <v>148</v>
      </c>
      <c r="D14" s="32">
        <v>3</v>
      </c>
      <c r="E14" s="32"/>
      <c r="F14" s="32">
        <f t="shared" si="0"/>
        <v>0</v>
      </c>
      <c r="G14" s="32" t="s">
        <v>713</v>
      </c>
    </row>
    <row r="15" s="4" customFormat="1" ht="34.5" customHeight="1" spans="1:7">
      <c r="A15" s="80"/>
      <c r="B15" s="24" t="s">
        <v>714</v>
      </c>
      <c r="C15" s="32" t="s">
        <v>148</v>
      </c>
      <c r="D15" s="32">
        <v>2</v>
      </c>
      <c r="E15" s="32"/>
      <c r="F15" s="32">
        <f t="shared" si="0"/>
        <v>0</v>
      </c>
      <c r="G15" s="32"/>
    </row>
    <row r="16" s="4" customFormat="1" ht="60" customHeight="1" spans="1:7">
      <c r="A16" s="80"/>
      <c r="B16" s="62" t="s">
        <v>715</v>
      </c>
      <c r="C16" s="25" t="s">
        <v>148</v>
      </c>
      <c r="D16" s="25">
        <v>2</v>
      </c>
      <c r="E16" s="25"/>
      <c r="F16" s="32">
        <f t="shared" si="0"/>
        <v>0</v>
      </c>
      <c r="G16" s="32" t="s">
        <v>716</v>
      </c>
    </row>
    <row r="17" s="4" customFormat="1" ht="34.5" customHeight="1" spans="1:7">
      <c r="A17" s="80"/>
      <c r="B17" s="81" t="s">
        <v>717</v>
      </c>
      <c r="C17" s="25" t="s">
        <v>148</v>
      </c>
      <c r="D17" s="25">
        <v>2</v>
      </c>
      <c r="E17" s="25"/>
      <c r="F17" s="32">
        <f t="shared" si="0"/>
        <v>0</v>
      </c>
      <c r="G17" s="52"/>
    </row>
    <row r="18" s="4" customFormat="1" ht="39.95" customHeight="1" spans="1:7">
      <c r="A18" s="80"/>
      <c r="B18" s="24" t="s">
        <v>718</v>
      </c>
      <c r="C18" s="25" t="s">
        <v>148</v>
      </c>
      <c r="D18" s="25">
        <v>3</v>
      </c>
      <c r="E18" s="25"/>
      <c r="F18" s="32">
        <f t="shared" si="0"/>
        <v>0</v>
      </c>
      <c r="G18" s="32" t="s">
        <v>719</v>
      </c>
    </row>
    <row r="19" s="4" customFormat="1" ht="34.5" customHeight="1" spans="1:7">
      <c r="A19" s="80"/>
      <c r="B19" s="24" t="s">
        <v>720</v>
      </c>
      <c r="C19" s="51" t="s">
        <v>148</v>
      </c>
      <c r="D19" s="31">
        <v>2</v>
      </c>
      <c r="E19" s="31"/>
      <c r="F19" s="32">
        <f t="shared" si="0"/>
        <v>0</v>
      </c>
      <c r="G19" s="32" t="s">
        <v>719</v>
      </c>
    </row>
    <row r="20" s="4" customFormat="1" ht="49.5" customHeight="1" spans="1:7">
      <c r="A20" s="80"/>
      <c r="B20" s="24" t="s">
        <v>721</v>
      </c>
      <c r="C20" s="51" t="s">
        <v>148</v>
      </c>
      <c r="D20" s="31">
        <v>2</v>
      </c>
      <c r="E20" s="31"/>
      <c r="F20" s="32">
        <f t="shared" si="0"/>
        <v>0</v>
      </c>
      <c r="G20" s="82" t="s">
        <v>722</v>
      </c>
    </row>
    <row r="21" s="4" customFormat="1" ht="34.5" customHeight="1" spans="1:7">
      <c r="A21" s="80"/>
      <c r="B21" s="24" t="s">
        <v>723</v>
      </c>
      <c r="C21" s="51" t="s">
        <v>148</v>
      </c>
      <c r="D21" s="31">
        <v>2</v>
      </c>
      <c r="E21" s="31"/>
      <c r="F21" s="32">
        <f t="shared" si="0"/>
        <v>0</v>
      </c>
      <c r="G21" s="32" t="s">
        <v>724</v>
      </c>
    </row>
    <row r="22" s="4" customFormat="1" ht="34.5" customHeight="1" spans="1:7">
      <c r="A22" s="80"/>
      <c r="B22" s="24" t="s">
        <v>725</v>
      </c>
      <c r="C22" s="51" t="s">
        <v>148</v>
      </c>
      <c r="D22" s="31">
        <v>2</v>
      </c>
      <c r="E22" s="31"/>
      <c r="F22" s="32">
        <f t="shared" si="0"/>
        <v>0</v>
      </c>
      <c r="G22" s="32"/>
    </row>
    <row r="23" s="4" customFormat="1" ht="34.5" customHeight="1" spans="1:7">
      <c r="A23" s="80"/>
      <c r="B23" s="24" t="s">
        <v>726</v>
      </c>
      <c r="C23" s="51" t="s">
        <v>148</v>
      </c>
      <c r="D23" s="31">
        <v>1</v>
      </c>
      <c r="E23" s="31"/>
      <c r="F23" s="32">
        <f t="shared" si="0"/>
        <v>0</v>
      </c>
      <c r="G23" s="32"/>
    </row>
    <row r="24" s="4" customFormat="1" ht="34.5" customHeight="1" spans="1:7">
      <c r="A24" s="80"/>
      <c r="B24" s="24" t="s">
        <v>727</v>
      </c>
      <c r="C24" s="51" t="s">
        <v>148</v>
      </c>
      <c r="D24" s="31">
        <v>2</v>
      </c>
      <c r="E24" s="31"/>
      <c r="F24" s="32">
        <f t="shared" si="0"/>
        <v>0</v>
      </c>
      <c r="G24" s="32" t="s">
        <v>728</v>
      </c>
    </row>
    <row r="25" s="4" customFormat="1" ht="45.95" customHeight="1" spans="1:7">
      <c r="A25" s="80"/>
      <c r="B25" s="24" t="s">
        <v>729</v>
      </c>
      <c r="C25" s="51" t="s">
        <v>148</v>
      </c>
      <c r="D25" s="31">
        <v>2</v>
      </c>
      <c r="E25" s="31"/>
      <c r="F25" s="32">
        <f t="shared" si="0"/>
        <v>0</v>
      </c>
      <c r="G25" s="32" t="s">
        <v>730</v>
      </c>
    </row>
    <row r="26" s="4" customFormat="1" ht="34.5" customHeight="1" spans="1:7">
      <c r="A26" s="80"/>
      <c r="B26" s="24" t="s">
        <v>731</v>
      </c>
      <c r="C26" s="51" t="s">
        <v>148</v>
      </c>
      <c r="D26" s="31">
        <v>4</v>
      </c>
      <c r="E26" s="31"/>
      <c r="F26" s="32">
        <f t="shared" si="0"/>
        <v>0</v>
      </c>
      <c r="G26" s="52"/>
    </row>
    <row r="27" s="4" customFormat="1" ht="34.5" customHeight="1" spans="1:7">
      <c r="A27" s="80"/>
      <c r="B27" s="24" t="s">
        <v>732</v>
      </c>
      <c r="C27" s="51" t="s">
        <v>148</v>
      </c>
      <c r="D27" s="32">
        <v>2</v>
      </c>
      <c r="E27" s="32"/>
      <c r="F27" s="32">
        <f t="shared" si="0"/>
        <v>0</v>
      </c>
      <c r="G27" s="52"/>
    </row>
    <row r="28" s="4" customFormat="1" ht="34.5" customHeight="1" spans="1:7">
      <c r="A28" s="80"/>
      <c r="B28" s="24" t="s">
        <v>733</v>
      </c>
      <c r="C28" s="32" t="s">
        <v>148</v>
      </c>
      <c r="D28" s="32">
        <v>1</v>
      </c>
      <c r="E28" s="32"/>
      <c r="F28" s="32">
        <f t="shared" si="0"/>
        <v>0</v>
      </c>
      <c r="G28" s="52"/>
    </row>
    <row r="29" s="4" customFormat="1" ht="34.5" customHeight="1" spans="1:7">
      <c r="A29" s="80"/>
      <c r="B29" s="24" t="s">
        <v>734</v>
      </c>
      <c r="C29" s="32" t="s">
        <v>148</v>
      </c>
      <c r="D29" s="32">
        <v>1</v>
      </c>
      <c r="E29" s="32"/>
      <c r="F29" s="32">
        <f t="shared" si="0"/>
        <v>0</v>
      </c>
      <c r="G29" s="52"/>
    </row>
    <row r="30" s="4" customFormat="1" ht="34.5" customHeight="1" spans="1:7">
      <c r="A30" s="80"/>
      <c r="B30" s="24" t="s">
        <v>735</v>
      </c>
      <c r="C30" s="32" t="s">
        <v>148</v>
      </c>
      <c r="D30" s="25">
        <v>2</v>
      </c>
      <c r="E30" s="25"/>
      <c r="F30" s="32">
        <f t="shared" si="0"/>
        <v>0</v>
      </c>
      <c r="G30" s="52"/>
    </row>
    <row r="31" s="4" customFormat="1" ht="34.5" customHeight="1" spans="1:7">
      <c r="A31" s="83"/>
      <c r="B31" s="24" t="s">
        <v>736</v>
      </c>
      <c r="C31" s="32" t="s">
        <v>148</v>
      </c>
      <c r="D31" s="32">
        <v>1</v>
      </c>
      <c r="E31" s="32"/>
      <c r="F31" s="32">
        <f t="shared" si="0"/>
        <v>0</v>
      </c>
      <c r="G31" s="52"/>
    </row>
    <row r="32" s="4" customFormat="1" ht="34.5" customHeight="1" spans="1:7">
      <c r="A32" s="51">
        <v>-102</v>
      </c>
      <c r="B32" s="53" t="s">
        <v>737</v>
      </c>
      <c r="C32" s="41"/>
      <c r="D32" s="41"/>
      <c r="E32" s="41"/>
      <c r="F32" s="41"/>
      <c r="G32" s="52"/>
    </row>
    <row r="33" s="4" customFormat="1" ht="33.95" customHeight="1" spans="1:7">
      <c r="A33" s="84"/>
      <c r="B33" s="85" t="s">
        <v>738</v>
      </c>
      <c r="C33" s="86" t="s">
        <v>148</v>
      </c>
      <c r="D33" s="86">
        <v>3</v>
      </c>
      <c r="E33" s="86"/>
      <c r="F33" s="41">
        <f t="shared" ref="F33:F49" si="1">E33*D33</f>
        <v>0</v>
      </c>
      <c r="G33" s="52"/>
    </row>
    <row r="34" s="4" customFormat="1" ht="34.5" customHeight="1" spans="1:7">
      <c r="A34" s="84"/>
      <c r="B34" s="87" t="s">
        <v>739</v>
      </c>
      <c r="C34" s="88" t="s">
        <v>148</v>
      </c>
      <c r="D34" s="86">
        <v>3</v>
      </c>
      <c r="E34" s="86"/>
      <c r="F34" s="41">
        <f t="shared" si="1"/>
        <v>0</v>
      </c>
      <c r="G34" s="52"/>
    </row>
    <row r="35" s="4" customFormat="1" ht="39" customHeight="1" spans="1:7">
      <c r="A35" s="84"/>
      <c r="B35" s="87" t="s">
        <v>740</v>
      </c>
      <c r="C35" s="88" t="s">
        <v>148</v>
      </c>
      <c r="D35" s="86">
        <v>3</v>
      </c>
      <c r="E35" s="86"/>
      <c r="F35" s="41">
        <f t="shared" si="1"/>
        <v>0</v>
      </c>
      <c r="G35" s="52"/>
    </row>
    <row r="36" s="4" customFormat="1" ht="30" customHeight="1" spans="1:7">
      <c r="A36" s="84"/>
      <c r="B36" s="85" t="s">
        <v>741</v>
      </c>
      <c r="C36" s="86" t="s">
        <v>148</v>
      </c>
      <c r="D36" s="86">
        <v>3</v>
      </c>
      <c r="E36" s="86"/>
      <c r="F36" s="41">
        <f t="shared" si="1"/>
        <v>0</v>
      </c>
      <c r="G36" s="52"/>
    </row>
    <row r="37" s="4" customFormat="1" ht="45" customHeight="1" spans="1:7">
      <c r="A37" s="32">
        <v>-103</v>
      </c>
      <c r="B37" s="24" t="s">
        <v>742</v>
      </c>
      <c r="C37" s="32" t="s">
        <v>148</v>
      </c>
      <c r="D37" s="32">
        <v>3</v>
      </c>
      <c r="E37" s="32"/>
      <c r="F37" s="32">
        <f t="shared" si="1"/>
        <v>0</v>
      </c>
      <c r="G37" s="52"/>
    </row>
    <row r="38" s="4" customFormat="1" ht="60" customHeight="1" spans="1:7">
      <c r="A38" s="32">
        <v>-104</v>
      </c>
      <c r="B38" s="24" t="s">
        <v>743</v>
      </c>
      <c r="C38" s="32" t="s">
        <v>148</v>
      </c>
      <c r="D38" s="32">
        <v>1</v>
      </c>
      <c r="E38" s="32"/>
      <c r="F38" s="32">
        <f t="shared" si="1"/>
        <v>0</v>
      </c>
      <c r="G38" s="52"/>
    </row>
    <row r="39" s="4" customFormat="1" ht="34.5" customHeight="1" spans="1:7">
      <c r="A39" s="32">
        <v>-105</v>
      </c>
      <c r="B39" s="24" t="s">
        <v>744</v>
      </c>
      <c r="C39" s="32" t="s">
        <v>190</v>
      </c>
      <c r="D39" s="32">
        <v>35</v>
      </c>
      <c r="E39" s="32"/>
      <c r="F39" s="32">
        <f t="shared" si="1"/>
        <v>0</v>
      </c>
      <c r="G39" s="52"/>
    </row>
    <row r="40" s="4" customFormat="1" ht="53.25" customHeight="1" spans="1:7">
      <c r="A40" s="32">
        <v>-106</v>
      </c>
      <c r="B40" s="24" t="s">
        <v>745</v>
      </c>
      <c r="C40" s="32" t="s">
        <v>85</v>
      </c>
      <c r="D40" s="32">
        <v>1</v>
      </c>
      <c r="E40" s="32"/>
      <c r="F40" s="32">
        <f t="shared" si="1"/>
        <v>0</v>
      </c>
      <c r="G40" s="32"/>
    </row>
    <row r="41" s="4" customFormat="1" ht="66.95" customHeight="1" spans="1:7">
      <c r="A41" s="32">
        <v>-107</v>
      </c>
      <c r="B41" s="24" t="s">
        <v>746</v>
      </c>
      <c r="C41" s="32" t="s">
        <v>85</v>
      </c>
      <c r="D41" s="32">
        <v>1</v>
      </c>
      <c r="E41" s="32"/>
      <c r="F41" s="32">
        <f t="shared" si="1"/>
        <v>0</v>
      </c>
      <c r="G41" s="32"/>
    </row>
    <row r="42" s="4" customFormat="1" ht="34.5" customHeight="1" spans="1:7">
      <c r="A42" s="32">
        <v>-108</v>
      </c>
      <c r="B42" s="24" t="s">
        <v>747</v>
      </c>
      <c r="C42" s="32" t="s">
        <v>148</v>
      </c>
      <c r="D42" s="32">
        <v>1</v>
      </c>
      <c r="E42" s="32"/>
      <c r="F42" s="32">
        <f t="shared" si="1"/>
        <v>0</v>
      </c>
      <c r="G42" s="32"/>
    </row>
    <row r="43" s="4" customFormat="1" ht="41.1" customHeight="1" spans="1:7">
      <c r="A43" s="32">
        <v>-109</v>
      </c>
      <c r="B43" s="53" t="s">
        <v>748</v>
      </c>
      <c r="C43" s="41" t="s">
        <v>85</v>
      </c>
      <c r="D43" s="41">
        <v>1</v>
      </c>
      <c r="E43" s="41"/>
      <c r="F43" s="41">
        <f t="shared" si="1"/>
        <v>0</v>
      </c>
      <c r="G43" s="52"/>
    </row>
    <row r="44" s="4" customFormat="1" ht="34.5" customHeight="1" spans="1:7">
      <c r="A44" s="32">
        <v>-110</v>
      </c>
      <c r="B44" s="89" t="s">
        <v>749</v>
      </c>
      <c r="C44" s="31" t="s">
        <v>85</v>
      </c>
      <c r="D44" s="31">
        <v>1</v>
      </c>
      <c r="E44" s="31"/>
      <c r="F44" s="32">
        <f t="shared" si="1"/>
        <v>0</v>
      </c>
      <c r="G44" s="90"/>
    </row>
    <row r="45" s="4" customFormat="1" ht="51.75" customHeight="1" spans="1:7">
      <c r="A45" s="32">
        <v>-111</v>
      </c>
      <c r="B45" s="24" t="s">
        <v>750</v>
      </c>
      <c r="C45" s="51" t="s">
        <v>682</v>
      </c>
      <c r="D45" s="31">
        <v>2</v>
      </c>
      <c r="E45" s="32"/>
      <c r="F45" s="32">
        <f t="shared" si="1"/>
        <v>0</v>
      </c>
      <c r="G45" s="32"/>
    </row>
    <row r="46" s="4" customFormat="1" ht="45" customHeight="1" spans="1:7">
      <c r="A46" s="32">
        <v>-112</v>
      </c>
      <c r="B46" s="24" t="s">
        <v>751</v>
      </c>
      <c r="C46" s="51" t="s">
        <v>214</v>
      </c>
      <c r="D46" s="31">
        <v>5</v>
      </c>
      <c r="E46" s="31"/>
      <c r="F46" s="32">
        <f t="shared" si="1"/>
        <v>0</v>
      </c>
      <c r="G46" s="57"/>
    </row>
    <row r="47" s="4" customFormat="1" ht="53.25" customHeight="1" spans="1:7">
      <c r="A47" s="32">
        <v>-113</v>
      </c>
      <c r="B47" s="24" t="s">
        <v>752</v>
      </c>
      <c r="C47" s="51" t="s">
        <v>85</v>
      </c>
      <c r="D47" s="31">
        <v>1</v>
      </c>
      <c r="E47" s="32"/>
      <c r="F47" s="32">
        <f t="shared" si="1"/>
        <v>0</v>
      </c>
      <c r="G47" s="57"/>
    </row>
    <row r="48" s="4" customFormat="1" ht="41.1" customHeight="1" spans="1:7">
      <c r="A48" s="32">
        <v>-114</v>
      </c>
      <c r="B48" s="24" t="s">
        <v>753</v>
      </c>
      <c r="C48" s="51" t="s">
        <v>85</v>
      </c>
      <c r="D48" s="31">
        <v>1</v>
      </c>
      <c r="E48" s="32"/>
      <c r="F48" s="32">
        <f t="shared" si="1"/>
        <v>0</v>
      </c>
      <c r="G48" s="57"/>
    </row>
    <row r="49" s="4" customFormat="1" ht="72" customHeight="1" spans="1:7">
      <c r="A49" s="32">
        <v>-115</v>
      </c>
      <c r="B49" s="53" t="s">
        <v>754</v>
      </c>
      <c r="C49" s="54" t="s">
        <v>85</v>
      </c>
      <c r="D49" s="55">
        <v>1</v>
      </c>
      <c r="E49" s="55"/>
      <c r="F49" s="41">
        <f t="shared" si="1"/>
        <v>0</v>
      </c>
      <c r="G49" s="57"/>
    </row>
    <row r="50" ht="18" customHeight="1" spans="1:7">
      <c r="A50" s="91"/>
      <c r="B50" s="92" t="s">
        <v>158</v>
      </c>
      <c r="C50" s="91"/>
      <c r="D50" s="93"/>
      <c r="E50" s="93"/>
      <c r="F50" s="93"/>
      <c r="G50" s="93"/>
    </row>
    <row r="51" ht="20.1" customHeight="1" spans="1:7">
      <c r="A51" s="94" t="s">
        <v>755</v>
      </c>
      <c r="B51" s="94"/>
      <c r="C51" s="72"/>
      <c r="D51" s="73"/>
      <c r="E51" s="73"/>
      <c r="F51" s="95">
        <f>SUM(F7:F49)</f>
        <v>0</v>
      </c>
      <c r="G51" s="73"/>
    </row>
  </sheetData>
  <mergeCells count="11">
    <mergeCell ref="A1:G1"/>
    <mergeCell ref="A2:G2"/>
    <mergeCell ref="A51:B51"/>
    <mergeCell ref="A3:A4"/>
    <mergeCell ref="A7:A31"/>
    <mergeCell ref="A32:A36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76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157"/>
  <sheetViews>
    <sheetView view="pageBreakPreview" zoomScaleNormal="100" topLeftCell="A150" workbookViewId="0">
      <selection activeCell="F118" sqref="F118:F124"/>
    </sheetView>
  </sheetViews>
  <sheetFormatPr defaultColWidth="9" defaultRowHeight="13.5" outlineLevelCol="6"/>
  <cols>
    <col min="1" max="1" width="9.5" style="5" customWidth="1"/>
    <col min="2" max="2" width="58.375" style="6" customWidth="1"/>
    <col min="3" max="5" width="8.25" style="5" customWidth="1"/>
    <col min="6" max="6" width="10.125" style="5" customWidth="1"/>
    <col min="7" max="7" width="15.375" style="5" customWidth="1"/>
    <col min="8" max="16384" width="9" style="6"/>
  </cols>
  <sheetData>
    <row r="1" ht="30" customHeight="1" spans="1:7">
      <c r="A1" s="7" t="s">
        <v>0</v>
      </c>
      <c r="B1" s="8"/>
      <c r="C1" s="8"/>
      <c r="D1" s="8"/>
      <c r="E1" s="8"/>
      <c r="F1" s="8"/>
      <c r="G1" s="8"/>
    </row>
    <row r="2" ht="30" customHeight="1" spans="1:7">
      <c r="A2" s="9" t="s">
        <v>756</v>
      </c>
      <c r="B2" s="10"/>
      <c r="C2" s="8"/>
      <c r="D2" s="8"/>
      <c r="E2" s="8"/>
      <c r="F2" s="8"/>
      <c r="G2" s="10"/>
    </row>
    <row r="3" ht="18" customHeight="1" spans="1:7">
      <c r="A3" s="8" t="s">
        <v>160</v>
      </c>
      <c r="B3" s="8" t="s">
        <v>78</v>
      </c>
      <c r="C3" s="8" t="s">
        <v>79</v>
      </c>
      <c r="D3" s="8" t="s">
        <v>80</v>
      </c>
      <c r="E3" s="8" t="s">
        <v>81</v>
      </c>
      <c r="F3" s="8" t="s">
        <v>665</v>
      </c>
      <c r="G3" s="8" t="s">
        <v>67</v>
      </c>
    </row>
    <row r="4" ht="45" customHeight="1" spans="1:7">
      <c r="A4" s="8"/>
      <c r="B4" s="11" t="s">
        <v>757</v>
      </c>
      <c r="C4" s="8"/>
      <c r="D4" s="8"/>
      <c r="E4" s="8"/>
      <c r="F4" s="8"/>
      <c r="G4" s="8"/>
    </row>
    <row r="5" s="1" customFormat="1" ht="45" customHeight="1" spans="1:7">
      <c r="A5" s="12" t="s">
        <v>758</v>
      </c>
      <c r="B5" s="13" t="s">
        <v>759</v>
      </c>
      <c r="C5" s="14"/>
      <c r="D5" s="14"/>
      <c r="E5" s="14"/>
      <c r="F5" s="15"/>
      <c r="G5" s="14" t="s">
        <v>760</v>
      </c>
    </row>
    <row r="6" s="1" customFormat="1" ht="108" spans="1:7">
      <c r="A6" s="16" t="s">
        <v>761</v>
      </c>
      <c r="B6" s="13" t="s">
        <v>762</v>
      </c>
      <c r="C6" s="14"/>
      <c r="D6" s="14"/>
      <c r="E6" s="14"/>
      <c r="F6" s="15"/>
      <c r="G6" s="17"/>
    </row>
    <row r="7" s="1" customFormat="1" ht="33.95" customHeight="1" spans="1:7">
      <c r="A7" s="18">
        <v>-101</v>
      </c>
      <c r="B7" s="19" t="s">
        <v>763</v>
      </c>
      <c r="C7" s="14" t="s">
        <v>85</v>
      </c>
      <c r="D7" s="14">
        <v>1</v>
      </c>
      <c r="E7" s="14"/>
      <c r="F7" s="15">
        <f t="shared" ref="F7:F40" si="0">E7*D7</f>
        <v>0</v>
      </c>
      <c r="G7" s="17" t="s">
        <v>764</v>
      </c>
    </row>
    <row r="8" s="1" customFormat="1" ht="27.95" customHeight="1" spans="1:7">
      <c r="A8" s="20"/>
      <c r="B8" s="21" t="s">
        <v>765</v>
      </c>
      <c r="C8" s="14" t="s">
        <v>766</v>
      </c>
      <c r="D8" s="14"/>
      <c r="E8" s="14"/>
      <c r="F8" s="15"/>
      <c r="G8" s="17"/>
    </row>
    <row r="9" s="1" customFormat="1" ht="18" customHeight="1" spans="1:7">
      <c r="A9" s="20"/>
      <c r="B9" s="21" t="s">
        <v>767</v>
      </c>
      <c r="C9" s="14" t="s">
        <v>766</v>
      </c>
      <c r="D9" s="14"/>
      <c r="E9" s="14"/>
      <c r="F9" s="15"/>
      <c r="G9" s="17"/>
    </row>
    <row r="10" s="1" customFormat="1" ht="18" customHeight="1" spans="1:7">
      <c r="A10" s="20"/>
      <c r="B10" s="21" t="s">
        <v>768</v>
      </c>
      <c r="C10" s="14" t="s">
        <v>766</v>
      </c>
      <c r="D10" s="14"/>
      <c r="E10" s="14"/>
      <c r="F10" s="15"/>
      <c r="G10" s="17"/>
    </row>
    <row r="11" s="1" customFormat="1" ht="18" customHeight="1" spans="1:7">
      <c r="A11" s="20"/>
      <c r="B11" s="21" t="s">
        <v>769</v>
      </c>
      <c r="C11" s="14" t="s">
        <v>766</v>
      </c>
      <c r="D11" s="14"/>
      <c r="E11" s="14"/>
      <c r="F11" s="15"/>
      <c r="G11" s="17"/>
    </row>
    <row r="12" s="1" customFormat="1" ht="18" customHeight="1" spans="1:7">
      <c r="A12" s="20"/>
      <c r="B12" s="21" t="s">
        <v>770</v>
      </c>
      <c r="C12" s="14" t="s">
        <v>766</v>
      </c>
      <c r="D12" s="14"/>
      <c r="E12" s="14"/>
      <c r="F12" s="15"/>
      <c r="G12" s="17"/>
    </row>
    <row r="13" s="1" customFormat="1" ht="18" customHeight="1" spans="1:7">
      <c r="A13" s="20"/>
      <c r="B13" s="21" t="s">
        <v>771</v>
      </c>
      <c r="C13" s="14" t="s">
        <v>766</v>
      </c>
      <c r="D13" s="14"/>
      <c r="E13" s="14"/>
      <c r="F13" s="15"/>
      <c r="G13" s="17"/>
    </row>
    <row r="14" s="1" customFormat="1" ht="18" customHeight="1" spans="1:7">
      <c r="A14" s="20"/>
      <c r="B14" s="21" t="s">
        <v>772</v>
      </c>
      <c r="C14" s="14" t="s">
        <v>766</v>
      </c>
      <c r="D14" s="14"/>
      <c r="E14" s="14"/>
      <c r="F14" s="15"/>
      <c r="G14" s="17"/>
    </row>
    <row r="15" s="1" customFormat="1" ht="18" customHeight="1" spans="1:7">
      <c r="A15" s="20"/>
      <c r="B15" s="21" t="s">
        <v>773</v>
      </c>
      <c r="C15" s="14" t="s">
        <v>766</v>
      </c>
      <c r="D15" s="14"/>
      <c r="E15" s="14"/>
      <c r="F15" s="15"/>
      <c r="G15" s="17"/>
    </row>
    <row r="16" s="1" customFormat="1" ht="18" customHeight="1" spans="1:7">
      <c r="A16" s="20"/>
      <c r="B16" s="21" t="s">
        <v>774</v>
      </c>
      <c r="C16" s="14" t="s">
        <v>766</v>
      </c>
      <c r="D16" s="14"/>
      <c r="E16" s="14"/>
      <c r="F16" s="15"/>
      <c r="G16" s="17"/>
    </row>
    <row r="17" s="1" customFormat="1" ht="18" customHeight="1" spans="1:7">
      <c r="A17" s="20"/>
      <c r="B17" s="21" t="s">
        <v>775</v>
      </c>
      <c r="C17" s="14" t="s">
        <v>766</v>
      </c>
      <c r="D17" s="14"/>
      <c r="E17" s="14"/>
      <c r="F17" s="15"/>
      <c r="G17" s="17"/>
    </row>
    <row r="18" s="1" customFormat="1" ht="34.5" customHeight="1" spans="1:7">
      <c r="A18" s="20"/>
      <c r="B18" s="21" t="s">
        <v>776</v>
      </c>
      <c r="C18" s="14" t="s">
        <v>766</v>
      </c>
      <c r="D18" s="14"/>
      <c r="E18" s="14"/>
      <c r="F18" s="15"/>
      <c r="G18" s="17"/>
    </row>
    <row r="19" s="1" customFormat="1" ht="18" customHeight="1" spans="1:7">
      <c r="A19" s="20"/>
      <c r="B19" s="21" t="s">
        <v>777</v>
      </c>
      <c r="C19" s="14" t="s">
        <v>766</v>
      </c>
      <c r="D19" s="14"/>
      <c r="E19" s="14"/>
      <c r="F19" s="15"/>
      <c r="G19" s="17"/>
    </row>
    <row r="20" s="1" customFormat="1" ht="18" customHeight="1" spans="1:7">
      <c r="A20" s="20"/>
      <c r="B20" s="21" t="s">
        <v>778</v>
      </c>
      <c r="C20" s="14" t="s">
        <v>766</v>
      </c>
      <c r="D20" s="14"/>
      <c r="E20" s="14"/>
      <c r="F20" s="15"/>
      <c r="G20" s="17"/>
    </row>
    <row r="21" s="1" customFormat="1" ht="18" customHeight="1" spans="1:7">
      <c r="A21" s="20"/>
      <c r="B21" s="21" t="s">
        <v>779</v>
      </c>
      <c r="C21" s="14" t="s">
        <v>766</v>
      </c>
      <c r="D21" s="14"/>
      <c r="E21" s="14"/>
      <c r="F21" s="15"/>
      <c r="G21" s="17"/>
    </row>
    <row r="22" s="1" customFormat="1" ht="18" customHeight="1" spans="1:7">
      <c r="A22" s="20"/>
      <c r="B22" s="21" t="s">
        <v>780</v>
      </c>
      <c r="C22" s="14" t="s">
        <v>766</v>
      </c>
      <c r="D22" s="14"/>
      <c r="E22" s="14"/>
      <c r="F22" s="15"/>
      <c r="G22" s="17"/>
    </row>
    <row r="23" s="1" customFormat="1" ht="18" customHeight="1" spans="1:7">
      <c r="A23" s="20"/>
      <c r="B23" s="21" t="s">
        <v>781</v>
      </c>
      <c r="C23" s="14" t="s">
        <v>766</v>
      </c>
      <c r="D23" s="14"/>
      <c r="E23" s="14"/>
      <c r="F23" s="15"/>
      <c r="G23" s="17"/>
    </row>
    <row r="24" s="1" customFormat="1" ht="18" customHeight="1" spans="1:7">
      <c r="A24" s="20"/>
      <c r="B24" s="21" t="s">
        <v>782</v>
      </c>
      <c r="C24" s="14" t="s">
        <v>766</v>
      </c>
      <c r="D24" s="14"/>
      <c r="E24" s="14"/>
      <c r="F24" s="15"/>
      <c r="G24" s="17"/>
    </row>
    <row r="25" s="1" customFormat="1" ht="18" customHeight="1" spans="1:7">
      <c r="A25" s="20"/>
      <c r="B25" s="21" t="s">
        <v>783</v>
      </c>
      <c r="C25" s="14" t="s">
        <v>766</v>
      </c>
      <c r="D25" s="14"/>
      <c r="E25" s="14"/>
      <c r="F25" s="15"/>
      <c r="G25" s="17"/>
    </row>
    <row r="26" s="1" customFormat="1" ht="30" customHeight="1" spans="1:7">
      <c r="A26" s="22"/>
      <c r="B26" s="21" t="s">
        <v>784</v>
      </c>
      <c r="C26" s="14" t="s">
        <v>766</v>
      </c>
      <c r="D26" s="14"/>
      <c r="E26" s="14"/>
      <c r="F26" s="15"/>
      <c r="G26" s="17"/>
    </row>
    <row r="27" s="1" customFormat="1" ht="18" customHeight="1" spans="1:7">
      <c r="A27" s="18">
        <v>-102</v>
      </c>
      <c r="B27" s="19" t="s">
        <v>785</v>
      </c>
      <c r="C27" s="14" t="s">
        <v>85</v>
      </c>
      <c r="D27" s="14">
        <v>1</v>
      </c>
      <c r="E27" s="14"/>
      <c r="F27" s="15">
        <f t="shared" si="0"/>
        <v>0</v>
      </c>
      <c r="G27" s="17" t="s">
        <v>764</v>
      </c>
    </row>
    <row r="28" s="1" customFormat="1" ht="18" customHeight="1" spans="1:7">
      <c r="A28" s="20"/>
      <c r="B28" s="21" t="s">
        <v>786</v>
      </c>
      <c r="C28" s="14" t="s">
        <v>766</v>
      </c>
      <c r="D28" s="14"/>
      <c r="E28" s="14"/>
      <c r="F28" s="15"/>
      <c r="G28" s="17"/>
    </row>
    <row r="29" s="1" customFormat="1" ht="18" customHeight="1" spans="1:7">
      <c r="A29" s="20"/>
      <c r="B29" s="21" t="s">
        <v>787</v>
      </c>
      <c r="C29" s="14" t="s">
        <v>766</v>
      </c>
      <c r="D29" s="14"/>
      <c r="E29" s="14"/>
      <c r="F29" s="15"/>
      <c r="G29" s="17"/>
    </row>
    <row r="30" s="1" customFormat="1" ht="18" customHeight="1" spans="1:7">
      <c r="A30" s="20"/>
      <c r="B30" s="21" t="s">
        <v>788</v>
      </c>
      <c r="C30" s="14" t="s">
        <v>766</v>
      </c>
      <c r="D30" s="14"/>
      <c r="E30" s="14"/>
      <c r="F30" s="15"/>
      <c r="G30" s="17"/>
    </row>
    <row r="31" s="1" customFormat="1" ht="18" customHeight="1" spans="1:7">
      <c r="A31" s="20"/>
      <c r="B31" s="21" t="s">
        <v>789</v>
      </c>
      <c r="C31" s="14" t="s">
        <v>766</v>
      </c>
      <c r="D31" s="14"/>
      <c r="E31" s="14"/>
      <c r="F31" s="15"/>
      <c r="G31" s="17"/>
    </row>
    <row r="32" s="1" customFormat="1" ht="18" customHeight="1" spans="1:7">
      <c r="A32" s="20"/>
      <c r="B32" s="21" t="s">
        <v>790</v>
      </c>
      <c r="C32" s="14" t="s">
        <v>766</v>
      </c>
      <c r="D32" s="14"/>
      <c r="E32" s="14"/>
      <c r="F32" s="15"/>
      <c r="G32" s="17"/>
    </row>
    <row r="33" s="1" customFormat="1" ht="48" customHeight="1" spans="1:7">
      <c r="A33" s="22"/>
      <c r="B33" s="21" t="s">
        <v>791</v>
      </c>
      <c r="C33" s="14" t="s">
        <v>766</v>
      </c>
      <c r="D33" s="14"/>
      <c r="E33" s="14"/>
      <c r="F33" s="15"/>
      <c r="G33" s="17"/>
    </row>
    <row r="34" s="1" customFormat="1" ht="35.1" customHeight="1" spans="1:7">
      <c r="A34" s="18">
        <v>-103</v>
      </c>
      <c r="B34" s="23" t="s">
        <v>792</v>
      </c>
      <c r="C34" s="14"/>
      <c r="D34" s="14"/>
      <c r="E34" s="14"/>
      <c r="F34" s="15"/>
      <c r="G34" s="17"/>
    </row>
    <row r="35" s="1" customFormat="1" ht="18" customHeight="1" spans="1:7">
      <c r="A35" s="20"/>
      <c r="B35" s="24" t="s">
        <v>793</v>
      </c>
      <c r="C35" s="14" t="s">
        <v>214</v>
      </c>
      <c r="D35" s="14">
        <v>1</v>
      </c>
      <c r="E35" s="14"/>
      <c r="F35" s="15">
        <f t="shared" si="0"/>
        <v>0</v>
      </c>
      <c r="G35" s="17" t="s">
        <v>764</v>
      </c>
    </row>
    <row r="36" s="1" customFormat="1" ht="18" customHeight="1" spans="1:7">
      <c r="A36" s="20"/>
      <c r="B36" s="24" t="s">
        <v>794</v>
      </c>
      <c r="C36" s="14" t="s">
        <v>214</v>
      </c>
      <c r="D36" s="14">
        <v>2</v>
      </c>
      <c r="E36" s="14"/>
      <c r="F36" s="15">
        <f t="shared" si="0"/>
        <v>0</v>
      </c>
      <c r="G36" s="17" t="s">
        <v>764</v>
      </c>
    </row>
    <row r="37" s="1" customFormat="1" ht="18" customHeight="1" spans="1:7">
      <c r="A37" s="20"/>
      <c r="B37" s="24" t="s">
        <v>795</v>
      </c>
      <c r="C37" s="14" t="s">
        <v>214</v>
      </c>
      <c r="D37" s="14">
        <v>2</v>
      </c>
      <c r="E37" s="14"/>
      <c r="F37" s="15">
        <f t="shared" si="0"/>
        <v>0</v>
      </c>
      <c r="G37" s="17" t="s">
        <v>764</v>
      </c>
    </row>
    <row r="38" s="1" customFormat="1" ht="18" customHeight="1" spans="1:7">
      <c r="A38" s="22"/>
      <c r="B38" s="24" t="s">
        <v>796</v>
      </c>
      <c r="C38" s="14" t="s">
        <v>214</v>
      </c>
      <c r="D38" s="14">
        <v>2</v>
      </c>
      <c r="E38" s="14"/>
      <c r="F38" s="15">
        <f t="shared" si="0"/>
        <v>0</v>
      </c>
      <c r="G38" s="17" t="s">
        <v>764</v>
      </c>
    </row>
    <row r="39" s="1" customFormat="1" ht="24" customHeight="1" spans="1:7">
      <c r="A39" s="25">
        <v>-104</v>
      </c>
      <c r="B39" s="24" t="s">
        <v>797</v>
      </c>
      <c r="C39" s="14" t="s">
        <v>85</v>
      </c>
      <c r="D39" s="14">
        <v>1</v>
      </c>
      <c r="E39" s="14"/>
      <c r="F39" s="15">
        <f t="shared" si="0"/>
        <v>0</v>
      </c>
      <c r="G39" s="17"/>
    </row>
    <row r="40" s="1" customFormat="1" ht="24.95" customHeight="1" spans="1:7">
      <c r="A40" s="25">
        <v>-105</v>
      </c>
      <c r="B40" s="24" t="s">
        <v>798</v>
      </c>
      <c r="C40" s="14" t="s">
        <v>85</v>
      </c>
      <c r="D40" s="14">
        <v>1</v>
      </c>
      <c r="E40" s="14"/>
      <c r="F40" s="15">
        <f t="shared" si="0"/>
        <v>0</v>
      </c>
      <c r="G40" s="17" t="s">
        <v>799</v>
      </c>
    </row>
    <row r="41" s="1" customFormat="1" ht="18" customHeight="1" spans="1:7">
      <c r="A41" s="18">
        <v>-106</v>
      </c>
      <c r="B41" s="19" t="s">
        <v>800</v>
      </c>
      <c r="C41" s="14"/>
      <c r="D41" s="14"/>
      <c r="E41" s="14"/>
      <c r="F41" s="15"/>
      <c r="G41" s="17" t="s">
        <v>799</v>
      </c>
    </row>
    <row r="42" s="1" customFormat="1" ht="18" customHeight="1" spans="1:7">
      <c r="A42" s="20"/>
      <c r="B42" s="26" t="s">
        <v>801</v>
      </c>
      <c r="C42" s="14" t="s">
        <v>214</v>
      </c>
      <c r="D42" s="14">
        <v>48</v>
      </c>
      <c r="E42" s="14"/>
      <c r="F42" s="15">
        <f t="shared" ref="F42:F79" si="1">E42*D42</f>
        <v>0</v>
      </c>
      <c r="G42" s="17" t="s">
        <v>799</v>
      </c>
    </row>
    <row r="43" s="1" customFormat="1" ht="18" customHeight="1" spans="1:7">
      <c r="A43" s="20"/>
      <c r="B43" s="26" t="s">
        <v>802</v>
      </c>
      <c r="C43" s="14" t="s">
        <v>214</v>
      </c>
      <c r="D43" s="14">
        <v>56</v>
      </c>
      <c r="E43" s="14"/>
      <c r="F43" s="15">
        <f t="shared" si="1"/>
        <v>0</v>
      </c>
      <c r="G43" s="17" t="s">
        <v>799</v>
      </c>
    </row>
    <row r="44" s="1" customFormat="1" ht="18" customHeight="1" spans="1:7">
      <c r="A44" s="20"/>
      <c r="B44" s="26" t="s">
        <v>803</v>
      </c>
      <c r="C44" s="14" t="s">
        <v>214</v>
      </c>
      <c r="D44" s="14">
        <v>10</v>
      </c>
      <c r="E44" s="14"/>
      <c r="F44" s="15">
        <f t="shared" si="1"/>
        <v>0</v>
      </c>
      <c r="G44" s="17" t="s">
        <v>799</v>
      </c>
    </row>
    <row r="45" s="1" customFormat="1" ht="18" customHeight="1" spans="1:7">
      <c r="A45" s="20"/>
      <c r="B45" s="26" t="s">
        <v>804</v>
      </c>
      <c r="C45" s="14" t="s">
        <v>214</v>
      </c>
      <c r="D45" s="14">
        <v>66</v>
      </c>
      <c r="E45" s="14"/>
      <c r="F45" s="15">
        <f t="shared" si="1"/>
        <v>0</v>
      </c>
      <c r="G45" s="17" t="s">
        <v>799</v>
      </c>
    </row>
    <row r="46" s="1" customFormat="1" ht="18" customHeight="1" spans="1:7">
      <c r="A46" s="20"/>
      <c r="B46" s="21" t="s">
        <v>805</v>
      </c>
      <c r="C46" s="14" t="s">
        <v>138</v>
      </c>
      <c r="D46" s="14">
        <v>31</v>
      </c>
      <c r="E46" s="14"/>
      <c r="F46" s="15">
        <f t="shared" si="1"/>
        <v>0</v>
      </c>
      <c r="G46" s="17" t="s">
        <v>799</v>
      </c>
    </row>
    <row r="47" s="1" customFormat="1" ht="18" customHeight="1" spans="1:7">
      <c r="A47" s="20"/>
      <c r="B47" s="21" t="s">
        <v>806</v>
      </c>
      <c r="C47" s="14" t="s">
        <v>138</v>
      </c>
      <c r="D47" s="14">
        <v>165</v>
      </c>
      <c r="E47" s="14"/>
      <c r="F47" s="15">
        <f t="shared" si="1"/>
        <v>0</v>
      </c>
      <c r="G47" s="17" t="s">
        <v>799</v>
      </c>
    </row>
    <row r="48" s="1" customFormat="1" ht="18" customHeight="1" spans="1:7">
      <c r="A48" s="20"/>
      <c r="B48" s="21" t="s">
        <v>807</v>
      </c>
      <c r="C48" s="14" t="s">
        <v>138</v>
      </c>
      <c r="D48" s="14">
        <v>30</v>
      </c>
      <c r="E48" s="14"/>
      <c r="F48" s="15">
        <f t="shared" si="1"/>
        <v>0</v>
      </c>
      <c r="G48" s="17" t="s">
        <v>799</v>
      </c>
    </row>
    <row r="49" s="1" customFormat="1" ht="18" customHeight="1" spans="1:7">
      <c r="A49" s="20"/>
      <c r="B49" s="21" t="s">
        <v>808</v>
      </c>
      <c r="C49" s="14" t="s">
        <v>138</v>
      </c>
      <c r="D49" s="14">
        <v>60</v>
      </c>
      <c r="E49" s="14"/>
      <c r="F49" s="15">
        <f t="shared" si="1"/>
        <v>0</v>
      </c>
      <c r="G49" s="17" t="s">
        <v>799</v>
      </c>
    </row>
    <row r="50" s="1" customFormat="1" ht="18" customHeight="1" spans="1:7">
      <c r="A50" s="20"/>
      <c r="B50" s="21" t="s">
        <v>809</v>
      </c>
      <c r="C50" s="14" t="s">
        <v>138</v>
      </c>
      <c r="D50" s="14">
        <v>4</v>
      </c>
      <c r="E50" s="14"/>
      <c r="F50" s="15">
        <f t="shared" si="1"/>
        <v>0</v>
      </c>
      <c r="G50" s="17" t="s">
        <v>799</v>
      </c>
    </row>
    <row r="51" s="1" customFormat="1" ht="18" customHeight="1" spans="1:7">
      <c r="A51" s="20"/>
      <c r="B51" s="26" t="s">
        <v>810</v>
      </c>
      <c r="C51" s="14" t="s">
        <v>214</v>
      </c>
      <c r="D51" s="27">
        <v>20</v>
      </c>
      <c r="E51" s="28"/>
      <c r="F51" s="15">
        <f t="shared" si="1"/>
        <v>0</v>
      </c>
      <c r="G51" s="17" t="s">
        <v>799</v>
      </c>
    </row>
    <row r="52" s="1" customFormat="1" ht="18" customHeight="1" spans="1:7">
      <c r="A52" s="20"/>
      <c r="B52" s="26" t="s">
        <v>811</v>
      </c>
      <c r="C52" s="14" t="s">
        <v>214</v>
      </c>
      <c r="D52" s="27">
        <v>20</v>
      </c>
      <c r="E52" s="28"/>
      <c r="F52" s="15">
        <f t="shared" si="1"/>
        <v>0</v>
      </c>
      <c r="G52" s="17" t="s">
        <v>799</v>
      </c>
    </row>
    <row r="53" s="1" customFormat="1" ht="18" customHeight="1" spans="1:7">
      <c r="A53" s="20"/>
      <c r="B53" s="26" t="s">
        <v>812</v>
      </c>
      <c r="C53" s="14" t="s">
        <v>214</v>
      </c>
      <c r="D53" s="27">
        <v>3</v>
      </c>
      <c r="E53" s="28"/>
      <c r="F53" s="15">
        <f t="shared" si="1"/>
        <v>0</v>
      </c>
      <c r="G53" s="17" t="s">
        <v>799</v>
      </c>
    </row>
    <row r="54" s="1" customFormat="1" ht="18" customHeight="1" spans="1:7">
      <c r="A54" s="20"/>
      <c r="B54" s="26" t="s">
        <v>813</v>
      </c>
      <c r="C54" s="14" t="s">
        <v>214</v>
      </c>
      <c r="D54" s="27">
        <v>18</v>
      </c>
      <c r="E54" s="28"/>
      <c r="F54" s="15">
        <f t="shared" si="1"/>
        <v>0</v>
      </c>
      <c r="G54" s="17" t="s">
        <v>799</v>
      </c>
    </row>
    <row r="55" s="1" customFormat="1" ht="18" customHeight="1" spans="1:7">
      <c r="A55" s="20"/>
      <c r="B55" s="26" t="s">
        <v>814</v>
      </c>
      <c r="C55" s="14" t="s">
        <v>214</v>
      </c>
      <c r="D55" s="27">
        <v>1</v>
      </c>
      <c r="E55" s="28"/>
      <c r="F55" s="15">
        <f t="shared" si="1"/>
        <v>0</v>
      </c>
      <c r="G55" s="17" t="s">
        <v>799</v>
      </c>
    </row>
    <row r="56" s="1" customFormat="1" ht="18" customHeight="1" spans="1:7">
      <c r="A56" s="20"/>
      <c r="B56" s="26" t="s">
        <v>815</v>
      </c>
      <c r="C56" s="14" t="s">
        <v>214</v>
      </c>
      <c r="D56" s="27">
        <v>10</v>
      </c>
      <c r="E56" s="28"/>
      <c r="F56" s="15">
        <f t="shared" si="1"/>
        <v>0</v>
      </c>
      <c r="G56" s="17" t="s">
        <v>799</v>
      </c>
    </row>
    <row r="57" s="1" customFormat="1" ht="18" customHeight="1" spans="1:7">
      <c r="A57" s="20"/>
      <c r="B57" s="26" t="s">
        <v>816</v>
      </c>
      <c r="C57" s="14" t="s">
        <v>214</v>
      </c>
      <c r="D57" s="27">
        <v>1</v>
      </c>
      <c r="E57" s="28"/>
      <c r="F57" s="15">
        <f t="shared" si="1"/>
        <v>0</v>
      </c>
      <c r="G57" s="17" t="s">
        <v>799</v>
      </c>
    </row>
    <row r="58" s="1" customFormat="1" ht="18" customHeight="1" spans="1:7">
      <c r="A58" s="20"/>
      <c r="B58" s="26" t="s">
        <v>817</v>
      </c>
      <c r="C58" s="14" t="s">
        <v>214</v>
      </c>
      <c r="D58" s="27">
        <v>2</v>
      </c>
      <c r="E58" s="28"/>
      <c r="F58" s="15">
        <f t="shared" si="1"/>
        <v>0</v>
      </c>
      <c r="G58" s="17" t="s">
        <v>799</v>
      </c>
    </row>
    <row r="59" s="1" customFormat="1" ht="18" customHeight="1" spans="1:7">
      <c r="A59" s="20"/>
      <c r="B59" s="21" t="s">
        <v>818</v>
      </c>
      <c r="C59" s="14" t="s">
        <v>214</v>
      </c>
      <c r="D59" s="14">
        <v>1</v>
      </c>
      <c r="E59" s="14"/>
      <c r="F59" s="15">
        <f t="shared" si="1"/>
        <v>0</v>
      </c>
      <c r="G59" s="17" t="s">
        <v>799</v>
      </c>
    </row>
    <row r="60" s="1" customFormat="1" ht="18" customHeight="1" spans="1:7">
      <c r="A60" s="20"/>
      <c r="B60" s="26" t="s">
        <v>819</v>
      </c>
      <c r="C60" s="14" t="s">
        <v>214</v>
      </c>
      <c r="D60" s="27">
        <v>2</v>
      </c>
      <c r="E60" s="28"/>
      <c r="F60" s="15">
        <f t="shared" si="1"/>
        <v>0</v>
      </c>
      <c r="G60" s="17" t="s">
        <v>799</v>
      </c>
    </row>
    <row r="61" s="1" customFormat="1" ht="18" customHeight="1" spans="1:7">
      <c r="A61" s="20"/>
      <c r="B61" s="26" t="s">
        <v>820</v>
      </c>
      <c r="C61" s="14" t="s">
        <v>214</v>
      </c>
      <c r="D61" s="29">
        <v>100</v>
      </c>
      <c r="E61" s="30"/>
      <c r="F61" s="15">
        <f t="shared" si="1"/>
        <v>0</v>
      </c>
      <c r="G61" s="17" t="s">
        <v>799</v>
      </c>
    </row>
    <row r="62" s="1" customFormat="1" ht="18" customHeight="1" spans="1:7">
      <c r="A62" s="20"/>
      <c r="B62" s="26" t="s">
        <v>821</v>
      </c>
      <c r="C62" s="14" t="s">
        <v>214</v>
      </c>
      <c r="D62" s="29">
        <v>100</v>
      </c>
      <c r="E62" s="30"/>
      <c r="F62" s="15">
        <f t="shared" si="1"/>
        <v>0</v>
      </c>
      <c r="G62" s="17" t="s">
        <v>799</v>
      </c>
    </row>
    <row r="63" s="1" customFormat="1" ht="18" customHeight="1" spans="1:7">
      <c r="A63" s="20"/>
      <c r="B63" s="26" t="s">
        <v>822</v>
      </c>
      <c r="C63" s="14" t="s">
        <v>214</v>
      </c>
      <c r="D63" s="29">
        <v>100</v>
      </c>
      <c r="E63" s="30"/>
      <c r="F63" s="15">
        <f t="shared" si="1"/>
        <v>0</v>
      </c>
      <c r="G63" s="17" t="s">
        <v>799</v>
      </c>
    </row>
    <row r="64" s="1" customFormat="1" ht="18" customHeight="1" spans="1:7">
      <c r="A64" s="20"/>
      <c r="B64" s="26" t="s">
        <v>823</v>
      </c>
      <c r="C64" s="14" t="s">
        <v>214</v>
      </c>
      <c r="D64" s="29">
        <v>100</v>
      </c>
      <c r="E64" s="30"/>
      <c r="F64" s="15">
        <f t="shared" si="1"/>
        <v>0</v>
      </c>
      <c r="G64" s="17" t="s">
        <v>799</v>
      </c>
    </row>
    <row r="65" s="1" customFormat="1" ht="18" customHeight="1" spans="1:7">
      <c r="A65" s="20"/>
      <c r="B65" s="21" t="s">
        <v>824</v>
      </c>
      <c r="C65" s="14" t="s">
        <v>214</v>
      </c>
      <c r="D65" s="14">
        <v>14</v>
      </c>
      <c r="E65" s="14"/>
      <c r="F65" s="15">
        <f t="shared" si="1"/>
        <v>0</v>
      </c>
      <c r="G65" s="17" t="s">
        <v>799</v>
      </c>
    </row>
    <row r="66" s="1" customFormat="1" ht="18" customHeight="1" spans="1:7">
      <c r="A66" s="20"/>
      <c r="B66" s="21" t="s">
        <v>825</v>
      </c>
      <c r="C66" s="14" t="s">
        <v>138</v>
      </c>
      <c r="D66" s="14">
        <v>15</v>
      </c>
      <c r="E66" s="14"/>
      <c r="F66" s="15">
        <f t="shared" si="1"/>
        <v>0</v>
      </c>
      <c r="G66" s="17" t="s">
        <v>799</v>
      </c>
    </row>
    <row r="67" s="1" customFormat="1" ht="18" customHeight="1" spans="1:7">
      <c r="A67" s="20"/>
      <c r="B67" s="21" t="s">
        <v>826</v>
      </c>
      <c r="C67" s="14" t="s">
        <v>214</v>
      </c>
      <c r="D67" s="29">
        <v>20</v>
      </c>
      <c r="E67" s="30"/>
      <c r="F67" s="15">
        <f t="shared" si="1"/>
        <v>0</v>
      </c>
      <c r="G67" s="17" t="s">
        <v>799</v>
      </c>
    </row>
    <row r="68" s="1" customFormat="1" ht="18" customHeight="1" spans="1:7">
      <c r="A68" s="20"/>
      <c r="B68" s="26" t="s">
        <v>827</v>
      </c>
      <c r="C68" s="14" t="s">
        <v>214</v>
      </c>
      <c r="D68" s="29">
        <v>20</v>
      </c>
      <c r="E68" s="30"/>
      <c r="F68" s="15">
        <f t="shared" si="1"/>
        <v>0</v>
      </c>
      <c r="G68" s="17" t="s">
        <v>799</v>
      </c>
    </row>
    <row r="69" s="1" customFormat="1" ht="18" customHeight="1" spans="1:7">
      <c r="A69" s="20"/>
      <c r="B69" s="26" t="s">
        <v>828</v>
      </c>
      <c r="C69" s="14" t="s">
        <v>214</v>
      </c>
      <c r="D69" s="29">
        <v>20</v>
      </c>
      <c r="E69" s="30"/>
      <c r="F69" s="15">
        <f t="shared" si="1"/>
        <v>0</v>
      </c>
      <c r="G69" s="17" t="s">
        <v>799</v>
      </c>
    </row>
    <row r="70" s="1" customFormat="1" ht="18" customHeight="1" spans="1:7">
      <c r="A70" s="20"/>
      <c r="B70" s="26" t="s">
        <v>829</v>
      </c>
      <c r="C70" s="14" t="s">
        <v>214</v>
      </c>
      <c r="D70" s="29">
        <v>10</v>
      </c>
      <c r="E70" s="30"/>
      <c r="F70" s="15">
        <f t="shared" si="1"/>
        <v>0</v>
      </c>
      <c r="G70" s="17" t="s">
        <v>799</v>
      </c>
    </row>
    <row r="71" s="1" customFormat="1" ht="18" customHeight="1" spans="1:7">
      <c r="A71" s="20"/>
      <c r="B71" s="26" t="s">
        <v>830</v>
      </c>
      <c r="C71" s="14" t="s">
        <v>214</v>
      </c>
      <c r="D71" s="29">
        <v>10</v>
      </c>
      <c r="E71" s="30"/>
      <c r="F71" s="15">
        <f t="shared" si="1"/>
        <v>0</v>
      </c>
      <c r="G71" s="17" t="s">
        <v>799</v>
      </c>
    </row>
    <row r="72" s="1" customFormat="1" ht="18" customHeight="1" spans="1:7">
      <c r="A72" s="20"/>
      <c r="B72" s="26" t="s">
        <v>831</v>
      </c>
      <c r="C72" s="14" t="s">
        <v>214</v>
      </c>
      <c r="D72" s="29">
        <v>10</v>
      </c>
      <c r="E72" s="30"/>
      <c r="F72" s="15">
        <f t="shared" si="1"/>
        <v>0</v>
      </c>
      <c r="G72" s="17" t="s">
        <v>799</v>
      </c>
    </row>
    <row r="73" s="1" customFormat="1" ht="18" customHeight="1" spans="1:7">
      <c r="A73" s="20"/>
      <c r="B73" s="26" t="s">
        <v>832</v>
      </c>
      <c r="C73" s="14" t="s">
        <v>214</v>
      </c>
      <c r="D73" s="29">
        <v>10</v>
      </c>
      <c r="E73" s="30"/>
      <c r="F73" s="15">
        <f t="shared" si="1"/>
        <v>0</v>
      </c>
      <c r="G73" s="17" t="s">
        <v>799</v>
      </c>
    </row>
    <row r="74" s="1" customFormat="1" ht="18" customHeight="1" spans="1:7">
      <c r="A74" s="20"/>
      <c r="B74" s="26" t="s">
        <v>833</v>
      </c>
      <c r="C74" s="14" t="s">
        <v>214</v>
      </c>
      <c r="D74" s="29">
        <v>10</v>
      </c>
      <c r="E74" s="30"/>
      <c r="F74" s="15">
        <f t="shared" si="1"/>
        <v>0</v>
      </c>
      <c r="G74" s="17" t="s">
        <v>799</v>
      </c>
    </row>
    <row r="75" s="1" customFormat="1" ht="18" customHeight="1" spans="1:7">
      <c r="A75" s="20"/>
      <c r="B75" s="26" t="s">
        <v>834</v>
      </c>
      <c r="C75" s="14" t="s">
        <v>138</v>
      </c>
      <c r="D75" s="29">
        <v>100</v>
      </c>
      <c r="E75" s="30"/>
      <c r="F75" s="15">
        <f t="shared" si="1"/>
        <v>0</v>
      </c>
      <c r="G75" s="17" t="s">
        <v>799</v>
      </c>
    </row>
    <row r="76" s="1" customFormat="1" ht="18" customHeight="1" spans="1:7">
      <c r="A76" s="20"/>
      <c r="B76" s="26" t="s">
        <v>835</v>
      </c>
      <c r="C76" s="14" t="s">
        <v>138</v>
      </c>
      <c r="D76" s="29">
        <v>100</v>
      </c>
      <c r="E76" s="30"/>
      <c r="F76" s="15">
        <f t="shared" si="1"/>
        <v>0</v>
      </c>
      <c r="G76" s="17" t="s">
        <v>799</v>
      </c>
    </row>
    <row r="77" s="1" customFormat="1" ht="18" customHeight="1" spans="1:7">
      <c r="A77" s="20"/>
      <c r="B77" s="26" t="s">
        <v>836</v>
      </c>
      <c r="C77" s="14" t="s">
        <v>138</v>
      </c>
      <c r="D77" s="29">
        <v>100</v>
      </c>
      <c r="E77" s="30"/>
      <c r="F77" s="15">
        <f t="shared" si="1"/>
        <v>0</v>
      </c>
      <c r="G77" s="17" t="s">
        <v>799</v>
      </c>
    </row>
    <row r="78" s="1" customFormat="1" ht="18" customHeight="1" spans="1:7">
      <c r="A78" s="20"/>
      <c r="B78" s="26" t="s">
        <v>837</v>
      </c>
      <c r="C78" s="14" t="s">
        <v>138</v>
      </c>
      <c r="D78" s="29">
        <v>100</v>
      </c>
      <c r="E78" s="30"/>
      <c r="F78" s="15">
        <f t="shared" si="1"/>
        <v>0</v>
      </c>
      <c r="G78" s="17" t="s">
        <v>799</v>
      </c>
    </row>
    <row r="79" s="1" customFormat="1" ht="18" customHeight="1" spans="1:7">
      <c r="A79" s="20"/>
      <c r="B79" s="26" t="s">
        <v>838</v>
      </c>
      <c r="C79" s="14" t="s">
        <v>284</v>
      </c>
      <c r="D79" s="29">
        <v>500</v>
      </c>
      <c r="E79" s="30"/>
      <c r="F79" s="15">
        <f t="shared" si="1"/>
        <v>0</v>
      </c>
      <c r="G79" s="17" t="s">
        <v>799</v>
      </c>
    </row>
    <row r="80" s="2" customFormat="1" ht="18" customHeight="1" spans="1:7">
      <c r="A80" s="31">
        <v>-107</v>
      </c>
      <c r="B80" s="23" t="s">
        <v>839</v>
      </c>
      <c r="C80" s="32"/>
      <c r="D80" s="32"/>
      <c r="E80" s="32"/>
      <c r="F80" s="33"/>
      <c r="G80" s="25"/>
    </row>
    <row r="81" s="2" customFormat="1" ht="35.1" customHeight="1" spans="1:7">
      <c r="A81" s="34"/>
      <c r="B81" s="24" t="s">
        <v>840</v>
      </c>
      <c r="C81" s="32" t="s">
        <v>190</v>
      </c>
      <c r="D81" s="32">
        <v>7</v>
      </c>
      <c r="E81" s="35"/>
      <c r="F81" s="33">
        <f t="shared" ref="F81:F91" si="2">E81*D81</f>
        <v>0</v>
      </c>
      <c r="G81" s="25" t="s">
        <v>799</v>
      </c>
    </row>
    <row r="82" s="2" customFormat="1" ht="36" customHeight="1" spans="1:7">
      <c r="A82" s="34"/>
      <c r="B82" s="36" t="s">
        <v>841</v>
      </c>
      <c r="C82" s="32" t="s">
        <v>190</v>
      </c>
      <c r="D82" s="32">
        <v>2</v>
      </c>
      <c r="E82" s="35"/>
      <c r="F82" s="33">
        <f t="shared" si="2"/>
        <v>0</v>
      </c>
      <c r="G82" s="25" t="s">
        <v>799</v>
      </c>
    </row>
    <row r="83" s="2" customFormat="1" ht="34.5" customHeight="1" spans="1:7">
      <c r="A83" s="34"/>
      <c r="B83" s="24" t="s">
        <v>842</v>
      </c>
      <c r="C83" s="32" t="s">
        <v>190</v>
      </c>
      <c r="D83" s="32">
        <v>2</v>
      </c>
      <c r="E83" s="35"/>
      <c r="F83" s="33">
        <f t="shared" si="2"/>
        <v>0</v>
      </c>
      <c r="G83" s="25" t="s">
        <v>799</v>
      </c>
    </row>
    <row r="84" s="2" customFormat="1" ht="34.5" customHeight="1" spans="1:7">
      <c r="A84" s="34"/>
      <c r="B84" s="36" t="s">
        <v>843</v>
      </c>
      <c r="C84" s="32" t="s">
        <v>190</v>
      </c>
      <c r="D84" s="32">
        <v>1</v>
      </c>
      <c r="E84" s="32"/>
      <c r="F84" s="33">
        <f t="shared" si="2"/>
        <v>0</v>
      </c>
      <c r="G84" s="25" t="s">
        <v>799</v>
      </c>
    </row>
    <row r="85" s="2" customFormat="1" ht="34.5" customHeight="1" spans="1:7">
      <c r="A85" s="34"/>
      <c r="B85" s="24" t="s">
        <v>844</v>
      </c>
      <c r="C85" s="32" t="s">
        <v>190</v>
      </c>
      <c r="D85" s="32">
        <v>2</v>
      </c>
      <c r="E85" s="35"/>
      <c r="F85" s="33">
        <f t="shared" si="2"/>
        <v>0</v>
      </c>
      <c r="G85" s="25" t="s">
        <v>799</v>
      </c>
    </row>
    <row r="86" s="2" customFormat="1" ht="34.5" customHeight="1" spans="1:7">
      <c r="A86" s="34"/>
      <c r="B86" s="24" t="s">
        <v>845</v>
      </c>
      <c r="C86" s="32" t="s">
        <v>190</v>
      </c>
      <c r="D86" s="32">
        <v>2</v>
      </c>
      <c r="E86" s="35"/>
      <c r="F86" s="33">
        <f t="shared" si="2"/>
        <v>0</v>
      </c>
      <c r="G86" s="25" t="s">
        <v>799</v>
      </c>
    </row>
    <row r="87" s="2" customFormat="1" ht="34.5" customHeight="1" spans="1:7">
      <c r="A87" s="34"/>
      <c r="B87" s="24" t="s">
        <v>846</v>
      </c>
      <c r="C87" s="32" t="s">
        <v>190</v>
      </c>
      <c r="D87" s="32">
        <v>2</v>
      </c>
      <c r="E87" s="35"/>
      <c r="F87" s="33">
        <f t="shared" si="2"/>
        <v>0</v>
      </c>
      <c r="G87" s="25" t="s">
        <v>799</v>
      </c>
    </row>
    <row r="88" s="2" customFormat="1" ht="34.5" customHeight="1" spans="1:7">
      <c r="A88" s="34"/>
      <c r="B88" s="24" t="s">
        <v>847</v>
      </c>
      <c r="C88" s="32" t="s">
        <v>190</v>
      </c>
      <c r="D88" s="32">
        <v>1</v>
      </c>
      <c r="E88" s="32"/>
      <c r="F88" s="33">
        <f t="shared" si="2"/>
        <v>0</v>
      </c>
      <c r="G88" s="25" t="s">
        <v>799</v>
      </c>
    </row>
    <row r="89" s="2" customFormat="1" ht="18" customHeight="1" spans="1:7">
      <c r="A89" s="34"/>
      <c r="B89" s="24" t="s">
        <v>848</v>
      </c>
      <c r="C89" s="32" t="s">
        <v>190</v>
      </c>
      <c r="D89" s="32">
        <v>10</v>
      </c>
      <c r="E89" s="32"/>
      <c r="F89" s="33">
        <f t="shared" si="2"/>
        <v>0</v>
      </c>
      <c r="G89" s="25" t="s">
        <v>799</v>
      </c>
    </row>
    <row r="90" s="2" customFormat="1" ht="18" customHeight="1" spans="1:7">
      <c r="A90" s="34"/>
      <c r="B90" s="24" t="s">
        <v>849</v>
      </c>
      <c r="C90" s="32" t="s">
        <v>190</v>
      </c>
      <c r="D90" s="32">
        <v>1</v>
      </c>
      <c r="E90" s="32"/>
      <c r="F90" s="33">
        <f t="shared" si="2"/>
        <v>0</v>
      </c>
      <c r="G90" s="25" t="s">
        <v>799</v>
      </c>
    </row>
    <row r="91" s="2" customFormat="1" ht="34.5" customHeight="1" spans="1:7">
      <c r="A91" s="34"/>
      <c r="B91" s="24" t="s">
        <v>850</v>
      </c>
      <c r="C91" s="32" t="s">
        <v>190</v>
      </c>
      <c r="D91" s="32">
        <v>4</v>
      </c>
      <c r="E91" s="32"/>
      <c r="F91" s="33">
        <f t="shared" si="2"/>
        <v>0</v>
      </c>
      <c r="G91" s="25" t="s">
        <v>799</v>
      </c>
    </row>
    <row r="92" s="1" customFormat="1" ht="18" customHeight="1" spans="1:7">
      <c r="A92" s="17">
        <v>-108</v>
      </c>
      <c r="B92" s="19" t="s">
        <v>851</v>
      </c>
      <c r="C92" s="14"/>
      <c r="D92" s="14"/>
      <c r="E92" s="14"/>
      <c r="F92" s="15"/>
      <c r="G92" s="17" t="s">
        <v>799</v>
      </c>
    </row>
    <row r="93" s="1" customFormat="1" ht="18" customHeight="1" spans="1:7">
      <c r="A93" s="17"/>
      <c r="B93" s="37" t="s">
        <v>852</v>
      </c>
      <c r="C93" s="14" t="s">
        <v>138</v>
      </c>
      <c r="D93" s="14">
        <v>160</v>
      </c>
      <c r="E93" s="14"/>
      <c r="F93" s="15">
        <f t="shared" ref="F93:F106" si="3">E93*D93</f>
        <v>0</v>
      </c>
      <c r="G93" s="17" t="s">
        <v>799</v>
      </c>
    </row>
    <row r="94" s="1" customFormat="1" ht="18" customHeight="1" spans="1:7">
      <c r="A94" s="17"/>
      <c r="B94" s="37" t="s">
        <v>853</v>
      </c>
      <c r="C94" s="14" t="s">
        <v>138</v>
      </c>
      <c r="D94" s="14">
        <v>260</v>
      </c>
      <c r="E94" s="14"/>
      <c r="F94" s="15">
        <f t="shared" si="3"/>
        <v>0</v>
      </c>
      <c r="G94" s="17" t="s">
        <v>799</v>
      </c>
    </row>
    <row r="95" s="1" customFormat="1" ht="18" customHeight="1" spans="1:7">
      <c r="A95" s="17"/>
      <c r="B95" s="37" t="s">
        <v>854</v>
      </c>
      <c r="C95" s="14" t="s">
        <v>138</v>
      </c>
      <c r="D95" s="14">
        <v>157</v>
      </c>
      <c r="E95" s="14"/>
      <c r="F95" s="15">
        <f t="shared" si="3"/>
        <v>0</v>
      </c>
      <c r="G95" s="17" t="s">
        <v>799</v>
      </c>
    </row>
    <row r="96" s="1" customFormat="1" ht="18" customHeight="1" spans="1:7">
      <c r="A96" s="17"/>
      <c r="B96" s="37" t="s">
        <v>855</v>
      </c>
      <c r="C96" s="14" t="s">
        <v>138</v>
      </c>
      <c r="D96" s="14">
        <v>75</v>
      </c>
      <c r="E96" s="14"/>
      <c r="F96" s="15">
        <f t="shared" si="3"/>
        <v>0</v>
      </c>
      <c r="G96" s="17" t="s">
        <v>799</v>
      </c>
    </row>
    <row r="97" s="1" customFormat="1" ht="18" customHeight="1" spans="1:7">
      <c r="A97" s="17"/>
      <c r="B97" s="37" t="s">
        <v>856</v>
      </c>
      <c r="C97" s="14" t="s">
        <v>138</v>
      </c>
      <c r="D97" s="14">
        <v>510</v>
      </c>
      <c r="E97" s="14"/>
      <c r="F97" s="15">
        <f t="shared" si="3"/>
        <v>0</v>
      </c>
      <c r="G97" s="17" t="s">
        <v>799</v>
      </c>
    </row>
    <row r="98" s="1" customFormat="1" ht="18" customHeight="1" spans="1:7">
      <c r="A98" s="17"/>
      <c r="B98" s="37" t="s">
        <v>857</v>
      </c>
      <c r="C98" s="14" t="s">
        <v>138</v>
      </c>
      <c r="D98" s="14">
        <v>1268</v>
      </c>
      <c r="E98" s="14"/>
      <c r="F98" s="15">
        <f t="shared" si="3"/>
        <v>0</v>
      </c>
      <c r="G98" s="17" t="s">
        <v>799</v>
      </c>
    </row>
    <row r="99" s="1" customFormat="1" ht="18" customHeight="1" spans="1:7">
      <c r="A99" s="17"/>
      <c r="B99" s="37" t="s">
        <v>858</v>
      </c>
      <c r="C99" s="14" t="s">
        <v>138</v>
      </c>
      <c r="D99" s="14">
        <v>184</v>
      </c>
      <c r="E99" s="14"/>
      <c r="F99" s="15">
        <f t="shared" si="3"/>
        <v>0</v>
      </c>
      <c r="G99" s="17" t="s">
        <v>799</v>
      </c>
    </row>
    <row r="100" s="1" customFormat="1" ht="18" customHeight="1" spans="1:7">
      <c r="A100" s="17"/>
      <c r="B100" s="37" t="s">
        <v>859</v>
      </c>
      <c r="C100" s="14" t="s">
        <v>138</v>
      </c>
      <c r="D100" s="14">
        <v>690</v>
      </c>
      <c r="E100" s="14"/>
      <c r="F100" s="15">
        <f t="shared" si="3"/>
        <v>0</v>
      </c>
      <c r="G100" s="17" t="s">
        <v>799</v>
      </c>
    </row>
    <row r="101" s="1" customFormat="1" ht="18" customHeight="1" spans="1:7">
      <c r="A101" s="17"/>
      <c r="B101" s="37" t="s">
        <v>860</v>
      </c>
      <c r="C101" s="14" t="s">
        <v>138</v>
      </c>
      <c r="D101" s="14">
        <v>140</v>
      </c>
      <c r="E101" s="14"/>
      <c r="F101" s="15">
        <f t="shared" si="3"/>
        <v>0</v>
      </c>
      <c r="G101" s="17" t="s">
        <v>799</v>
      </c>
    </row>
    <row r="102" s="1" customFormat="1" ht="18" customHeight="1" spans="1:7">
      <c r="A102" s="17"/>
      <c r="B102" s="37" t="s">
        <v>861</v>
      </c>
      <c r="C102" s="14" t="s">
        <v>138</v>
      </c>
      <c r="D102" s="14">
        <v>67</v>
      </c>
      <c r="E102" s="14"/>
      <c r="F102" s="15">
        <f t="shared" si="3"/>
        <v>0</v>
      </c>
      <c r="G102" s="17" t="s">
        <v>799</v>
      </c>
    </row>
    <row r="103" s="1" customFormat="1" ht="18" customHeight="1" spans="1:7">
      <c r="A103" s="17"/>
      <c r="B103" s="37" t="s">
        <v>862</v>
      </c>
      <c r="C103" s="14" t="s">
        <v>138</v>
      </c>
      <c r="D103" s="14">
        <v>112</v>
      </c>
      <c r="E103" s="14"/>
      <c r="F103" s="15">
        <f t="shared" si="3"/>
        <v>0</v>
      </c>
      <c r="G103" s="17" t="s">
        <v>799</v>
      </c>
    </row>
    <row r="104" s="1" customFormat="1" ht="18" customHeight="1" spans="1:7">
      <c r="A104" s="17"/>
      <c r="B104" s="37" t="s">
        <v>858</v>
      </c>
      <c r="C104" s="14" t="s">
        <v>138</v>
      </c>
      <c r="D104" s="14">
        <v>52</v>
      </c>
      <c r="E104" s="14"/>
      <c r="F104" s="15">
        <f t="shared" si="3"/>
        <v>0</v>
      </c>
      <c r="G104" s="17" t="s">
        <v>799</v>
      </c>
    </row>
    <row r="105" s="1" customFormat="1" ht="18" customHeight="1" spans="1:7">
      <c r="A105" s="17"/>
      <c r="B105" s="21" t="s">
        <v>863</v>
      </c>
      <c r="C105" s="14" t="s">
        <v>85</v>
      </c>
      <c r="D105" s="14">
        <v>1</v>
      </c>
      <c r="E105" s="14"/>
      <c r="F105" s="15">
        <f t="shared" si="3"/>
        <v>0</v>
      </c>
      <c r="G105" s="17" t="s">
        <v>799</v>
      </c>
    </row>
    <row r="106" s="1" customFormat="1" ht="34.5" customHeight="1" spans="1:7">
      <c r="A106" s="22">
        <v>-109</v>
      </c>
      <c r="B106" s="38" t="s">
        <v>864</v>
      </c>
      <c r="C106" s="14" t="s">
        <v>85</v>
      </c>
      <c r="D106" s="14">
        <v>1</v>
      </c>
      <c r="E106" s="14"/>
      <c r="F106" s="15">
        <f t="shared" si="3"/>
        <v>0</v>
      </c>
      <c r="G106" s="17" t="s">
        <v>799</v>
      </c>
    </row>
    <row r="107" ht="34.5" customHeight="1" spans="1:7">
      <c r="A107" s="39" t="s">
        <v>865</v>
      </c>
      <c r="B107" s="40" t="s">
        <v>866</v>
      </c>
      <c r="C107" s="41" t="s">
        <v>148</v>
      </c>
      <c r="D107" s="41">
        <v>2</v>
      </c>
      <c r="E107" s="12"/>
      <c r="F107" s="41"/>
      <c r="G107" s="41"/>
    </row>
    <row r="108" ht="36.95" customHeight="1" spans="1:7">
      <c r="A108" s="41">
        <v>201</v>
      </c>
      <c r="B108" s="42" t="s">
        <v>867</v>
      </c>
      <c r="C108" s="43" t="s">
        <v>85</v>
      </c>
      <c r="D108" s="43">
        <v>1</v>
      </c>
      <c r="E108" s="44"/>
      <c r="F108" s="41">
        <f t="shared" ref="F108:F116" si="4">E108*D108</f>
        <v>0</v>
      </c>
      <c r="G108" s="43"/>
    </row>
    <row r="109" ht="27" customHeight="1" spans="1:7">
      <c r="A109" s="41">
        <v>202</v>
      </c>
      <c r="B109" s="45" t="s">
        <v>868</v>
      </c>
      <c r="C109" s="43" t="s">
        <v>85</v>
      </c>
      <c r="D109" s="43">
        <v>1</v>
      </c>
      <c r="E109" s="44"/>
      <c r="F109" s="41">
        <f t="shared" si="4"/>
        <v>0</v>
      </c>
      <c r="G109" s="43"/>
    </row>
    <row r="110" ht="33" customHeight="1" spans="1:7">
      <c r="A110" s="41">
        <v>203</v>
      </c>
      <c r="B110" s="45" t="s">
        <v>869</v>
      </c>
      <c r="C110" s="43" t="s">
        <v>85</v>
      </c>
      <c r="D110" s="43">
        <v>1</v>
      </c>
      <c r="E110" s="44"/>
      <c r="F110" s="41">
        <f t="shared" si="4"/>
        <v>0</v>
      </c>
      <c r="G110" s="43"/>
    </row>
    <row r="111" ht="33" customHeight="1" spans="1:7">
      <c r="A111" s="41">
        <v>204</v>
      </c>
      <c r="B111" s="45" t="s">
        <v>870</v>
      </c>
      <c r="C111" s="43" t="s">
        <v>85</v>
      </c>
      <c r="D111" s="43">
        <v>1</v>
      </c>
      <c r="E111" s="44"/>
      <c r="F111" s="41">
        <f t="shared" si="4"/>
        <v>0</v>
      </c>
      <c r="G111" s="43"/>
    </row>
    <row r="112" ht="30" customHeight="1" spans="1:7">
      <c r="A112" s="41">
        <v>205</v>
      </c>
      <c r="B112" s="45" t="s">
        <v>871</v>
      </c>
      <c r="C112" s="43" t="s">
        <v>85</v>
      </c>
      <c r="D112" s="43">
        <v>1</v>
      </c>
      <c r="E112" s="43"/>
      <c r="F112" s="41">
        <f t="shared" si="4"/>
        <v>0</v>
      </c>
      <c r="G112" s="43"/>
    </row>
    <row r="113" ht="30.95" customHeight="1" spans="1:7">
      <c r="A113" s="41">
        <v>206</v>
      </c>
      <c r="B113" s="45" t="s">
        <v>872</v>
      </c>
      <c r="C113" s="43" t="s">
        <v>85</v>
      </c>
      <c r="D113" s="43">
        <v>1</v>
      </c>
      <c r="E113" s="43"/>
      <c r="F113" s="41">
        <f t="shared" si="4"/>
        <v>0</v>
      </c>
      <c r="G113" s="43"/>
    </row>
    <row r="114" ht="18" customHeight="1" spans="1:7">
      <c r="A114" s="41">
        <v>207</v>
      </c>
      <c r="B114" s="45" t="s">
        <v>873</v>
      </c>
      <c r="C114" s="43" t="s">
        <v>85</v>
      </c>
      <c r="D114" s="43">
        <v>1</v>
      </c>
      <c r="E114" s="43"/>
      <c r="F114" s="41">
        <f t="shared" si="4"/>
        <v>0</v>
      </c>
      <c r="G114" s="43"/>
    </row>
    <row r="115" ht="18" customHeight="1" spans="1:7">
      <c r="A115" s="41">
        <v>208</v>
      </c>
      <c r="B115" s="45" t="s">
        <v>874</v>
      </c>
      <c r="C115" s="43" t="s">
        <v>85</v>
      </c>
      <c r="D115" s="43">
        <v>1</v>
      </c>
      <c r="E115" s="43"/>
      <c r="F115" s="41">
        <f t="shared" si="4"/>
        <v>0</v>
      </c>
      <c r="G115" s="43"/>
    </row>
    <row r="116" ht="33" customHeight="1" spans="1:7">
      <c r="A116" s="41">
        <v>209</v>
      </c>
      <c r="B116" s="46" t="s">
        <v>875</v>
      </c>
      <c r="C116" s="47" t="s">
        <v>85</v>
      </c>
      <c r="D116" s="47">
        <v>1</v>
      </c>
      <c r="E116" s="47"/>
      <c r="F116" s="41">
        <f t="shared" si="4"/>
        <v>0</v>
      </c>
      <c r="G116" s="43" t="s">
        <v>876</v>
      </c>
    </row>
    <row r="117" ht="30.75" customHeight="1" spans="1:7">
      <c r="A117" s="48" t="s">
        <v>877</v>
      </c>
      <c r="B117" s="49" t="s">
        <v>878</v>
      </c>
      <c r="C117" s="47"/>
      <c r="D117" s="47"/>
      <c r="E117" s="47"/>
      <c r="F117" s="41"/>
      <c r="G117" s="43"/>
    </row>
    <row r="118" ht="62.1" customHeight="1" spans="1:7">
      <c r="A118" s="41">
        <v>301</v>
      </c>
      <c r="B118" s="46" t="s">
        <v>879</v>
      </c>
      <c r="C118" s="47" t="s">
        <v>138</v>
      </c>
      <c r="D118" s="47">
        <v>5</v>
      </c>
      <c r="E118" s="47"/>
      <c r="F118" s="41">
        <f>E118*D118</f>
        <v>0</v>
      </c>
      <c r="G118" s="43"/>
    </row>
    <row r="119" ht="56.1" customHeight="1" spans="1:7">
      <c r="A119" s="41">
        <v>302</v>
      </c>
      <c r="B119" s="46" t="s">
        <v>880</v>
      </c>
      <c r="C119" s="47" t="s">
        <v>138</v>
      </c>
      <c r="D119" s="47">
        <v>5</v>
      </c>
      <c r="E119" s="47"/>
      <c r="F119" s="41">
        <f t="shared" ref="F119:F124" si="5">E119*D119</f>
        <v>0</v>
      </c>
      <c r="G119" s="43"/>
    </row>
    <row r="120" ht="57" customHeight="1" spans="1:7">
      <c r="A120" s="41">
        <v>303</v>
      </c>
      <c r="B120" s="46" t="s">
        <v>881</v>
      </c>
      <c r="C120" s="47" t="s">
        <v>138</v>
      </c>
      <c r="D120" s="47">
        <v>5</v>
      </c>
      <c r="E120" s="47"/>
      <c r="F120" s="41">
        <f t="shared" si="5"/>
        <v>0</v>
      </c>
      <c r="G120" s="43"/>
    </row>
    <row r="121" ht="47.1" customHeight="1" spans="1:7">
      <c r="A121" s="41">
        <v>304</v>
      </c>
      <c r="B121" s="46" t="s">
        <v>882</v>
      </c>
      <c r="C121" s="47" t="s">
        <v>85</v>
      </c>
      <c r="D121" s="47">
        <v>1</v>
      </c>
      <c r="E121" s="47"/>
      <c r="F121" s="41">
        <f t="shared" si="5"/>
        <v>0</v>
      </c>
      <c r="G121" s="43"/>
    </row>
    <row r="122" ht="33" customHeight="1" spans="1:7">
      <c r="A122" s="41">
        <v>305</v>
      </c>
      <c r="B122" s="46" t="s">
        <v>883</v>
      </c>
      <c r="C122" s="47" t="s">
        <v>214</v>
      </c>
      <c r="D122" s="47">
        <v>20</v>
      </c>
      <c r="E122" s="47"/>
      <c r="F122" s="41">
        <f t="shared" si="5"/>
        <v>0</v>
      </c>
      <c r="G122" s="43"/>
    </row>
    <row r="123" ht="44.1" customHeight="1" spans="1:7">
      <c r="A123" s="41">
        <v>306</v>
      </c>
      <c r="B123" s="46" t="s">
        <v>884</v>
      </c>
      <c r="C123" s="47" t="s">
        <v>85</v>
      </c>
      <c r="D123" s="47">
        <v>1</v>
      </c>
      <c r="E123" s="47"/>
      <c r="F123" s="41">
        <f t="shared" si="5"/>
        <v>0</v>
      </c>
      <c r="G123" s="43"/>
    </row>
    <row r="124" ht="60" customHeight="1" spans="1:7">
      <c r="A124" s="41">
        <v>307</v>
      </c>
      <c r="B124" s="46" t="s">
        <v>885</v>
      </c>
      <c r="C124" s="47" t="s">
        <v>85</v>
      </c>
      <c r="D124" s="47">
        <v>1</v>
      </c>
      <c r="E124" s="47"/>
      <c r="F124" s="41">
        <f t="shared" si="5"/>
        <v>0</v>
      </c>
      <c r="G124" s="43"/>
    </row>
    <row r="125" ht="34.5" customHeight="1" spans="1:7">
      <c r="A125" s="48" t="s">
        <v>886</v>
      </c>
      <c r="B125" s="49" t="s">
        <v>887</v>
      </c>
      <c r="C125" s="43"/>
      <c r="D125" s="43"/>
      <c r="E125" s="43"/>
      <c r="F125" s="41"/>
      <c r="G125" s="43"/>
    </row>
    <row r="126" s="3" customFormat="1" ht="18" customHeight="1" spans="1:7">
      <c r="A126" s="14">
        <v>-401</v>
      </c>
      <c r="B126" s="21" t="s">
        <v>888</v>
      </c>
      <c r="C126" s="14" t="s">
        <v>369</v>
      </c>
      <c r="D126" s="14">
        <v>1000</v>
      </c>
      <c r="E126" s="14"/>
      <c r="F126" s="15">
        <f t="shared" ref="F126:F155" si="6">E126*D126</f>
        <v>0</v>
      </c>
      <c r="G126" s="50"/>
    </row>
    <row r="127" s="4" customFormat="1" ht="45" customHeight="1" spans="1:7">
      <c r="A127" s="51">
        <v>-402</v>
      </c>
      <c r="B127" s="24" t="s">
        <v>889</v>
      </c>
      <c r="C127" s="32" t="s">
        <v>890</v>
      </c>
      <c r="D127" s="32">
        <v>2</v>
      </c>
      <c r="E127" s="32"/>
      <c r="F127" s="33">
        <f t="shared" si="6"/>
        <v>0</v>
      </c>
      <c r="G127" s="52"/>
    </row>
    <row r="128" s="4" customFormat="1" ht="33.75" customHeight="1" spans="1:7">
      <c r="A128" s="14">
        <v>-403</v>
      </c>
      <c r="B128" s="24" t="s">
        <v>891</v>
      </c>
      <c r="C128" s="32" t="s">
        <v>890</v>
      </c>
      <c r="D128" s="32">
        <v>1</v>
      </c>
      <c r="E128" s="32"/>
      <c r="F128" s="33">
        <f t="shared" si="6"/>
        <v>0</v>
      </c>
      <c r="G128" s="52"/>
    </row>
    <row r="129" s="4" customFormat="1" ht="18" customHeight="1" spans="1:7">
      <c r="A129" s="51">
        <v>-404</v>
      </c>
      <c r="B129" s="24" t="s">
        <v>892</v>
      </c>
      <c r="C129" s="32" t="s">
        <v>232</v>
      </c>
      <c r="D129" s="32">
        <v>38</v>
      </c>
      <c r="E129" s="32"/>
      <c r="F129" s="33">
        <f t="shared" si="6"/>
        <v>0</v>
      </c>
      <c r="G129" s="52"/>
    </row>
    <row r="130" s="4" customFormat="1" ht="60" customHeight="1" spans="1:7">
      <c r="A130" s="14">
        <v>-405</v>
      </c>
      <c r="B130" s="24" t="s">
        <v>893</v>
      </c>
      <c r="C130" s="32" t="s">
        <v>148</v>
      </c>
      <c r="D130" s="32">
        <v>1</v>
      </c>
      <c r="E130" s="32"/>
      <c r="F130" s="32">
        <f t="shared" si="6"/>
        <v>0</v>
      </c>
      <c r="G130" s="32"/>
    </row>
    <row r="131" s="4" customFormat="1" ht="34.5" customHeight="1" spans="1:7">
      <c r="A131" s="51">
        <v>-406</v>
      </c>
      <c r="B131" s="24" t="s">
        <v>894</v>
      </c>
      <c r="C131" s="32" t="s">
        <v>85</v>
      </c>
      <c r="D131" s="32">
        <v>1</v>
      </c>
      <c r="E131" s="32"/>
      <c r="F131" s="33">
        <f t="shared" si="6"/>
        <v>0</v>
      </c>
      <c r="G131" s="52"/>
    </row>
    <row r="132" s="4" customFormat="1" ht="34.5" customHeight="1" spans="1:7">
      <c r="A132" s="14">
        <v>-407</v>
      </c>
      <c r="B132" s="24" t="s">
        <v>895</v>
      </c>
      <c r="C132" s="32" t="s">
        <v>85</v>
      </c>
      <c r="D132" s="32">
        <v>1</v>
      </c>
      <c r="E132" s="32"/>
      <c r="F132" s="33">
        <f t="shared" si="6"/>
        <v>0</v>
      </c>
      <c r="G132" s="52"/>
    </row>
    <row r="133" s="4" customFormat="1" ht="34.5" customHeight="1" spans="1:7">
      <c r="A133" s="51">
        <v>-408</v>
      </c>
      <c r="B133" s="24" t="s">
        <v>896</v>
      </c>
      <c r="C133" s="32" t="s">
        <v>148</v>
      </c>
      <c r="D133" s="32">
        <v>1</v>
      </c>
      <c r="E133" s="32"/>
      <c r="F133" s="32">
        <f t="shared" si="6"/>
        <v>0</v>
      </c>
      <c r="G133" s="32"/>
    </row>
    <row r="134" s="4" customFormat="1" ht="34.5" customHeight="1" spans="1:7">
      <c r="A134" s="14">
        <v>-409</v>
      </c>
      <c r="B134" s="24" t="s">
        <v>897</v>
      </c>
      <c r="C134" s="32" t="s">
        <v>116</v>
      </c>
      <c r="D134" s="32">
        <v>3</v>
      </c>
      <c r="E134" s="32"/>
      <c r="F134" s="33">
        <f t="shared" si="6"/>
        <v>0</v>
      </c>
      <c r="G134" s="52"/>
    </row>
    <row r="135" s="1" customFormat="1" ht="32.25" customHeight="1" spans="1:7">
      <c r="A135" s="51">
        <v>-410</v>
      </c>
      <c r="B135" s="21" t="s">
        <v>898</v>
      </c>
      <c r="C135" s="14" t="s">
        <v>190</v>
      </c>
      <c r="D135" s="14">
        <v>2</v>
      </c>
      <c r="E135" s="14"/>
      <c r="F135" s="15">
        <f t="shared" si="6"/>
        <v>0</v>
      </c>
      <c r="G135" s="14"/>
    </row>
    <row r="136" s="4" customFormat="1" ht="61.5" customHeight="1" spans="1:7">
      <c r="A136" s="14">
        <v>-411</v>
      </c>
      <c r="B136" s="53" t="s">
        <v>899</v>
      </c>
      <c r="C136" s="41" t="s">
        <v>85</v>
      </c>
      <c r="D136" s="41">
        <v>1</v>
      </c>
      <c r="E136" s="41"/>
      <c r="F136" s="41">
        <f t="shared" si="6"/>
        <v>0</v>
      </c>
      <c r="G136" s="32"/>
    </row>
    <row r="137" s="4" customFormat="1" ht="34.5" customHeight="1" spans="1:7">
      <c r="A137" s="51">
        <v>-412</v>
      </c>
      <c r="B137" s="24" t="s">
        <v>900</v>
      </c>
      <c r="C137" s="32" t="s">
        <v>148</v>
      </c>
      <c r="D137" s="32">
        <v>2</v>
      </c>
      <c r="E137" s="32"/>
      <c r="F137" s="32">
        <f t="shared" si="6"/>
        <v>0</v>
      </c>
      <c r="G137" s="32"/>
    </row>
    <row r="138" s="4" customFormat="1" ht="24.75" customHeight="1" spans="1:7">
      <c r="A138" s="14">
        <v>-413</v>
      </c>
      <c r="B138" s="24" t="s">
        <v>901</v>
      </c>
      <c r="C138" s="32" t="s">
        <v>85</v>
      </c>
      <c r="D138" s="32">
        <v>1</v>
      </c>
      <c r="E138" s="32"/>
      <c r="F138" s="32">
        <f t="shared" si="6"/>
        <v>0</v>
      </c>
      <c r="G138" s="32"/>
    </row>
    <row r="139" s="4" customFormat="1" ht="24.95" customHeight="1" spans="1:7">
      <c r="A139" s="51">
        <v>-414</v>
      </c>
      <c r="B139" s="24" t="s">
        <v>902</v>
      </c>
      <c r="C139" s="32" t="s">
        <v>85</v>
      </c>
      <c r="D139" s="32">
        <v>1</v>
      </c>
      <c r="E139" s="32"/>
      <c r="F139" s="33">
        <f t="shared" si="6"/>
        <v>0</v>
      </c>
      <c r="G139" s="52"/>
    </row>
    <row r="140" s="4" customFormat="1" ht="24" customHeight="1" spans="1:7">
      <c r="A140" s="14">
        <v>-415</v>
      </c>
      <c r="B140" s="24" t="s">
        <v>903</v>
      </c>
      <c r="C140" s="32" t="s">
        <v>85</v>
      </c>
      <c r="D140" s="32">
        <v>1</v>
      </c>
      <c r="E140" s="32"/>
      <c r="F140" s="33">
        <f t="shared" si="6"/>
        <v>0</v>
      </c>
      <c r="G140" s="52"/>
    </row>
    <row r="141" s="4" customFormat="1" ht="45" customHeight="1" spans="1:7">
      <c r="A141" s="51">
        <v>-416</v>
      </c>
      <c r="B141" s="53" t="s">
        <v>904</v>
      </c>
      <c r="C141" s="54" t="s">
        <v>85</v>
      </c>
      <c r="D141" s="55">
        <v>1</v>
      </c>
      <c r="E141" s="55"/>
      <c r="F141" s="41">
        <f t="shared" si="6"/>
        <v>0</v>
      </c>
      <c r="G141" s="56"/>
    </row>
    <row r="142" s="4" customFormat="1" ht="36" customHeight="1" spans="1:7">
      <c r="A142" s="14">
        <v>-417</v>
      </c>
      <c r="B142" s="24" t="s">
        <v>905</v>
      </c>
      <c r="C142" s="32" t="s">
        <v>214</v>
      </c>
      <c r="D142" s="32">
        <v>1</v>
      </c>
      <c r="E142" s="32"/>
      <c r="F142" s="32">
        <f t="shared" si="6"/>
        <v>0</v>
      </c>
      <c r="G142" s="52"/>
    </row>
    <row r="143" s="4" customFormat="1" ht="65.1" customHeight="1" spans="1:7">
      <c r="A143" s="51">
        <v>-418</v>
      </c>
      <c r="B143" s="24" t="s">
        <v>906</v>
      </c>
      <c r="C143" s="32" t="s">
        <v>148</v>
      </c>
      <c r="D143" s="32">
        <v>2</v>
      </c>
      <c r="E143" s="32"/>
      <c r="F143" s="32">
        <f t="shared" si="6"/>
        <v>0</v>
      </c>
      <c r="G143" s="32"/>
    </row>
    <row r="144" s="1" customFormat="1" ht="26.1" customHeight="1" spans="1:7">
      <c r="A144" s="14">
        <v>-419</v>
      </c>
      <c r="B144" s="21" t="s">
        <v>907</v>
      </c>
      <c r="C144" s="14" t="s">
        <v>214</v>
      </c>
      <c r="D144" s="14">
        <v>4</v>
      </c>
      <c r="E144" s="14"/>
      <c r="F144" s="15">
        <f t="shared" si="6"/>
        <v>0</v>
      </c>
      <c r="G144" s="14"/>
    </row>
    <row r="145" s="4" customFormat="1" ht="34.5" customHeight="1" spans="1:7">
      <c r="A145" s="51">
        <v>-420</v>
      </c>
      <c r="B145" s="24" t="s">
        <v>908</v>
      </c>
      <c r="C145" s="32" t="s">
        <v>148</v>
      </c>
      <c r="D145" s="32">
        <v>2</v>
      </c>
      <c r="E145" s="32"/>
      <c r="F145" s="32">
        <f t="shared" si="6"/>
        <v>0</v>
      </c>
      <c r="G145" s="32" t="s">
        <v>909</v>
      </c>
    </row>
    <row r="146" s="4" customFormat="1" ht="32.1" customHeight="1" spans="1:7">
      <c r="A146" s="14">
        <v>-421</v>
      </c>
      <c r="B146" s="53" t="s">
        <v>910</v>
      </c>
      <c r="C146" s="54" t="s">
        <v>148</v>
      </c>
      <c r="D146" s="55">
        <v>1</v>
      </c>
      <c r="E146" s="55"/>
      <c r="F146" s="41">
        <f t="shared" si="6"/>
        <v>0</v>
      </c>
      <c r="G146" s="57"/>
    </row>
    <row r="147" s="4" customFormat="1" ht="23.25" customHeight="1" spans="1:7">
      <c r="A147" s="51">
        <v>-422</v>
      </c>
      <c r="B147" s="53" t="s">
        <v>911</v>
      </c>
      <c r="C147" s="54" t="s">
        <v>148</v>
      </c>
      <c r="D147" s="55">
        <v>1</v>
      </c>
      <c r="E147" s="55"/>
      <c r="F147" s="41">
        <f t="shared" si="6"/>
        <v>0</v>
      </c>
      <c r="G147" s="56"/>
    </row>
    <row r="148" s="4" customFormat="1" ht="24.95" customHeight="1" spans="1:7">
      <c r="A148" s="51">
        <v>-423</v>
      </c>
      <c r="B148" s="53" t="s">
        <v>912</v>
      </c>
      <c r="C148" s="54" t="s">
        <v>85</v>
      </c>
      <c r="D148" s="55">
        <v>1</v>
      </c>
      <c r="E148" s="55"/>
      <c r="F148" s="41">
        <f t="shared" si="6"/>
        <v>0</v>
      </c>
      <c r="G148" s="57"/>
    </row>
    <row r="149" s="4" customFormat="1" ht="37.5" customHeight="1" spans="1:7">
      <c r="A149" s="51">
        <v>-424</v>
      </c>
      <c r="B149" s="24" t="s">
        <v>913</v>
      </c>
      <c r="C149" s="32" t="s">
        <v>148</v>
      </c>
      <c r="D149" s="32">
        <v>2</v>
      </c>
      <c r="E149" s="32"/>
      <c r="F149" s="32">
        <f t="shared" si="6"/>
        <v>0</v>
      </c>
      <c r="G149" s="32" t="s">
        <v>914</v>
      </c>
    </row>
    <row r="150" s="2" customFormat="1" ht="87.95" customHeight="1" spans="1:7">
      <c r="A150" s="31">
        <v>-425</v>
      </c>
      <c r="B150" s="58" t="s">
        <v>915</v>
      </c>
      <c r="C150" s="41" t="s">
        <v>85</v>
      </c>
      <c r="D150" s="41">
        <v>1</v>
      </c>
      <c r="E150" s="41"/>
      <c r="F150" s="59">
        <f t="shared" si="6"/>
        <v>0</v>
      </c>
      <c r="G150" s="58"/>
    </row>
    <row r="151" s="2" customFormat="1" ht="44.1" customHeight="1" spans="1:7">
      <c r="A151" s="60"/>
      <c r="B151" s="58" t="s">
        <v>916</v>
      </c>
      <c r="C151" s="41" t="s">
        <v>85</v>
      </c>
      <c r="D151" s="41">
        <v>1</v>
      </c>
      <c r="E151" s="41"/>
      <c r="F151" s="59">
        <f t="shared" si="6"/>
        <v>0</v>
      </c>
      <c r="G151" s="61"/>
    </row>
    <row r="152" s="2" customFormat="1" ht="34.5" customHeight="1" spans="1:7">
      <c r="A152" s="32">
        <v>-426</v>
      </c>
      <c r="B152" s="62" t="s">
        <v>917</v>
      </c>
      <c r="C152" s="32" t="s">
        <v>85</v>
      </c>
      <c r="D152" s="32">
        <v>1</v>
      </c>
      <c r="E152" s="32"/>
      <c r="F152" s="33">
        <f t="shared" si="6"/>
        <v>0</v>
      </c>
      <c r="G152" s="63"/>
    </row>
    <row r="153" s="2" customFormat="1" ht="34.5" customHeight="1" spans="1:7">
      <c r="A153" s="54">
        <v>-427</v>
      </c>
      <c r="B153" s="62" t="s">
        <v>918</v>
      </c>
      <c r="C153" s="32" t="s">
        <v>85</v>
      </c>
      <c r="D153" s="32">
        <v>1</v>
      </c>
      <c r="E153" s="32"/>
      <c r="F153" s="33">
        <f t="shared" si="6"/>
        <v>0</v>
      </c>
      <c r="G153" s="63"/>
    </row>
    <row r="154" s="2" customFormat="1" ht="34.5" customHeight="1" spans="1:7">
      <c r="A154" s="32">
        <v>-428</v>
      </c>
      <c r="B154" s="62" t="s">
        <v>919</v>
      </c>
      <c r="C154" s="32" t="s">
        <v>85</v>
      </c>
      <c r="D154" s="32">
        <v>1</v>
      </c>
      <c r="E154" s="32"/>
      <c r="F154" s="33">
        <f t="shared" si="6"/>
        <v>0</v>
      </c>
      <c r="G154" s="63"/>
    </row>
    <row r="155" s="2" customFormat="1" ht="34.5" customHeight="1" spans="1:7">
      <c r="A155" s="54">
        <v>-429</v>
      </c>
      <c r="B155" s="62" t="s">
        <v>920</v>
      </c>
      <c r="C155" s="32" t="s">
        <v>85</v>
      </c>
      <c r="D155" s="32">
        <v>1</v>
      </c>
      <c r="E155" s="32"/>
      <c r="F155" s="33">
        <f t="shared" si="6"/>
        <v>0</v>
      </c>
      <c r="G155" s="63"/>
    </row>
    <row r="156" ht="39.95" customHeight="1" spans="1:7">
      <c r="A156" s="64" t="s">
        <v>67</v>
      </c>
      <c r="B156" s="65" t="s">
        <v>921</v>
      </c>
      <c r="C156" s="66"/>
      <c r="D156" s="67"/>
      <c r="E156" s="68"/>
      <c r="F156" s="68"/>
      <c r="G156" s="69"/>
    </row>
    <row r="157" ht="20.1" customHeight="1" spans="1:6">
      <c r="A157" s="70" t="s">
        <v>922</v>
      </c>
      <c r="B157" s="71"/>
      <c r="C157" s="72"/>
      <c r="D157" s="73"/>
      <c r="E157" s="73"/>
      <c r="F157" s="74">
        <f>SUM(F7:F156)</f>
        <v>0</v>
      </c>
    </row>
  </sheetData>
  <protectedRanges>
    <protectedRange sqref="D7:D26" name="区域1_2_1_4097"/>
    <protectedRange sqref="D27:D33" name="区域1_2_1_4097_1"/>
    <protectedRange sqref="D34:D38" name="区域1_2_1_4099"/>
    <protectedRange sqref="G82:G105 G39:G56 G61" name="区域1_2_1_4099_1"/>
    <protectedRange sqref="D39:D40" name="区域1_2_1_4099_2"/>
    <protectedRange sqref="D41:D79 D105" name="区域1_2_1_4099_3"/>
  </protectedRanges>
  <mergeCells count="17">
    <mergeCell ref="A1:G1"/>
    <mergeCell ref="A2:G2"/>
    <mergeCell ref="B156:D156"/>
    <mergeCell ref="A157:B157"/>
    <mergeCell ref="A3:A4"/>
    <mergeCell ref="A7:A26"/>
    <mergeCell ref="A27:A33"/>
    <mergeCell ref="A34:A38"/>
    <mergeCell ref="A41:A79"/>
    <mergeCell ref="A80:A91"/>
    <mergeCell ref="A92:A105"/>
    <mergeCell ref="A150:A15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74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8" master=""/>
  <rangeList sheetStid="3" master="">
    <arrUserId title="区域1" rangeCreator="" othersAccessPermission="edit"/>
    <arrUserId title="区域1_1" rangeCreator="" othersAccessPermission="edit"/>
  </rangeList>
  <rangeList sheetStid="12" master=""/>
  <rangeList sheetStid="9" master=""/>
  <rangeList sheetStid="10" master=""/>
  <rangeList sheetStid="16" master=""/>
  <rangeList sheetStid="13" master=""/>
  <rangeList sheetStid="15" master="">
    <arrUserId title="区域1_2_1_4097" rangeCreator="" othersAccessPermission="edit"/>
    <arrUserId title="区域1_2_1_4097_1" rangeCreator="" othersAccessPermission="edit"/>
    <arrUserId title="区域1_2_1_4099" rangeCreator="" othersAccessPermission="edit"/>
    <arrUserId title="区域1_2_1_4099_1" rangeCreator="" othersAccessPermission="edit"/>
    <arrUserId title="区域1_2_1_4099_2" rangeCreator="" othersAccessPermission="edit"/>
    <arrUserId title="区域1_2_1_4099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船舶数据</vt:lpstr>
      <vt:lpstr>汇总</vt:lpstr>
      <vt:lpstr>服务工程</vt:lpstr>
      <vt:lpstr>坞修工程 </vt:lpstr>
      <vt:lpstr>甲板工程 </vt:lpstr>
      <vt:lpstr>轮机工程  </vt:lpstr>
      <vt:lpstr>重大工程</vt:lpstr>
      <vt:lpstr>电气工程</vt:lpstr>
      <vt:lpstr>技改工程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SSR、MooleR</cp:lastModifiedBy>
  <dcterms:created xsi:type="dcterms:W3CDTF">2006-09-13T11:21:00Z</dcterms:created>
  <dcterms:modified xsi:type="dcterms:W3CDTF">2025-04-14T01:41:52Z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6E57595BC2824C6D9835F26342101A84</vt:lpwstr>
  </property>
  <property fmtid="{D5CDD505-2E9C-101B-9397-08002B2CF9AE}" pid="3" name="KSOProductBuildVer">
    <vt:lpwstr>2052-11.8.6.11829</vt:lpwstr>
  </property>
</Properties>
</file>